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28800" windowHeight="12330"/>
  </bookViews>
  <sheets>
    <sheet name="Дети" sheetId="5" r:id="rId1"/>
    <sheet name="Лист2" sheetId="7" r:id="rId2"/>
  </sheets>
  <externalReferences>
    <externalReference r:id="rId3"/>
  </externalReferences>
  <definedNames>
    <definedName name="_xlnm._FilterDatabase" localSheetId="0" hidden="1">Дети!$A$4:$M$195</definedName>
    <definedName name="_xlnm._FilterDatabase" localSheetId="1" hidden="1">Лист2!$C$1:$D$181</definedName>
    <definedName name="ВРспец" localSheetId="0">Дети!#REF!</definedName>
    <definedName name="ВРспец">#REF!</definedName>
    <definedName name="ДДА" localSheetId="0">#REF!</definedName>
    <definedName name="ДДА">#REF!</definedName>
    <definedName name="ДДВ" localSheetId="0">#REF!</definedName>
    <definedName name="ДДВ">#REF!</definedName>
    <definedName name="ДИСПД_ВР">Дети!$D$202:$F$212</definedName>
    <definedName name="ДИСПД_ИСС">Дети!$G$202:$I$220</definedName>
    <definedName name="ДЛИ" localSheetId="0">Дети!#REF!</definedName>
    <definedName name="ДЛИ">#REF!</definedName>
    <definedName name="Исслед" localSheetId="0">Дети!#REF!</definedName>
    <definedName name="Исслед">#REF!</definedName>
    <definedName name="КОД" localSheetId="0">#REF!</definedName>
    <definedName name="КОД">#REF!</definedName>
    <definedName name="_xlnm.Print_Area" localSheetId="0">Дети!$A$1:$M$198</definedName>
    <definedName name="Специалисты" localSheetId="0">[1]ПФО!#REF!</definedName>
    <definedName name="Специалисты">[1]ПФО!#REF!</definedName>
    <definedName name="тариф" localSheetId="0">#REF!</definedName>
    <definedName name="тариф">#REF!</definedName>
    <definedName name="Услуги" localSheetId="0">[1]ПФО!#REF!</definedName>
    <definedName name="услуги">#REF!</definedName>
  </definedNames>
  <calcPr calcId="162913"/>
</workbook>
</file>

<file path=xl/calcChain.xml><?xml version="1.0" encoding="utf-8"?>
<calcChain xmlns="http://schemas.openxmlformats.org/spreadsheetml/2006/main">
  <c r="J6" i="5" l="1"/>
  <c r="L6" i="5"/>
  <c r="M6" i="5" l="1"/>
  <c r="J8" i="5"/>
  <c r="I6" i="5" l="1"/>
  <c r="I7" i="5"/>
  <c r="I8" i="5"/>
  <c r="I9" i="5"/>
  <c r="I10" i="5"/>
  <c r="I11" i="5"/>
  <c r="I12" i="5"/>
  <c r="I13" i="5"/>
  <c r="I14" i="5"/>
  <c r="I15" i="5"/>
  <c r="I17" i="5"/>
  <c r="I18" i="5"/>
  <c r="I28" i="5"/>
  <c r="I29" i="5"/>
  <c r="I30" i="5"/>
  <c r="I31" i="5"/>
  <c r="I32" i="5"/>
  <c r="I33" i="5"/>
  <c r="I34" i="5"/>
  <c r="I35" i="5"/>
  <c r="I36" i="5"/>
  <c r="I41" i="5"/>
  <c r="I42" i="5"/>
  <c r="I43" i="5"/>
  <c r="I44" i="5"/>
  <c r="I45" i="5"/>
  <c r="I48" i="5"/>
  <c r="I49" i="5"/>
  <c r="I50" i="5"/>
  <c r="I51" i="5"/>
  <c r="I52" i="5"/>
  <c r="I53" i="5"/>
  <c r="I57" i="5"/>
  <c r="I58" i="5"/>
  <c r="I59" i="5"/>
  <c r="I60" i="5"/>
  <c r="I61" i="5"/>
  <c r="I62" i="5"/>
  <c r="I65" i="5"/>
  <c r="I66" i="5"/>
  <c r="I67" i="5"/>
  <c r="I68" i="5"/>
  <c r="I69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5" i="5"/>
  <c r="I96" i="5"/>
  <c r="I97" i="5"/>
  <c r="I98" i="5"/>
  <c r="I104" i="5"/>
  <c r="I105" i="5"/>
  <c r="I106" i="5"/>
  <c r="I107" i="5"/>
  <c r="I125" i="5"/>
  <c r="I124" i="5"/>
  <c r="I123" i="5"/>
  <c r="I122" i="5"/>
  <c r="I119" i="5"/>
  <c r="I118" i="5"/>
  <c r="I117" i="5"/>
  <c r="I116" i="5"/>
  <c r="I115" i="5"/>
  <c r="I114" i="5"/>
  <c r="I113" i="5"/>
  <c r="I131" i="5"/>
  <c r="I132" i="5"/>
  <c r="I133" i="5"/>
  <c r="I134" i="5"/>
  <c r="I140" i="5"/>
  <c r="I141" i="5"/>
  <c r="I142" i="5"/>
  <c r="I143" i="5"/>
  <c r="I144" i="5"/>
  <c r="I145" i="5"/>
  <c r="I146" i="5"/>
  <c r="I147" i="5"/>
  <c r="I152" i="5"/>
  <c r="I153" i="5"/>
  <c r="I154" i="5"/>
  <c r="I155" i="5"/>
  <c r="I163" i="5"/>
  <c r="I164" i="5"/>
  <c r="I165" i="5"/>
  <c r="I166" i="5"/>
  <c r="I167" i="5"/>
  <c r="I168" i="5"/>
  <c r="I174" i="5"/>
  <c r="I175" i="5"/>
  <c r="I176" i="5"/>
  <c r="I177" i="5"/>
  <c r="I178" i="5"/>
  <c r="I185" i="5"/>
  <c r="I186" i="5"/>
  <c r="I187" i="5"/>
  <c r="I188" i="5"/>
  <c r="I189" i="5"/>
  <c r="I190" i="5"/>
  <c r="I191" i="5"/>
  <c r="I192" i="5"/>
  <c r="I193" i="5"/>
  <c r="I194" i="5"/>
  <c r="F6" i="5"/>
  <c r="F8" i="5"/>
  <c r="F9" i="5"/>
  <c r="F10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K185" i="5" l="1"/>
  <c r="J185" i="5"/>
  <c r="K174" i="5"/>
  <c r="J174" i="5"/>
  <c r="K163" i="5"/>
  <c r="J163" i="5"/>
  <c r="K152" i="5"/>
  <c r="J152" i="5"/>
  <c r="K140" i="5"/>
  <c r="J140" i="5"/>
  <c r="J131" i="5"/>
  <c r="K131" i="5" s="1"/>
  <c r="J122" i="5"/>
  <c r="K122" i="5" s="1"/>
  <c r="J113" i="5"/>
  <c r="K113" i="5" s="1"/>
  <c r="J104" i="5"/>
  <c r="K104" i="5" s="1"/>
  <c r="J95" i="5"/>
  <c r="K95" i="5" s="1"/>
  <c r="J86" i="5"/>
  <c r="K86" i="5" s="1"/>
  <c r="K74" i="5"/>
  <c r="J74" i="5"/>
  <c r="J65" i="5"/>
  <c r="K65" i="5" s="1"/>
  <c r="J57" i="5"/>
  <c r="K57" i="5" s="1"/>
  <c r="J48" i="5"/>
  <c r="K48" i="5" s="1"/>
  <c r="J41" i="5"/>
  <c r="K41" i="5" s="1"/>
  <c r="J38" i="5"/>
  <c r="K38" i="5" s="1"/>
  <c r="J28" i="5"/>
  <c r="K28" i="5" s="1"/>
  <c r="J17" i="5"/>
  <c r="K17" i="5" s="1"/>
  <c r="J16" i="5"/>
  <c r="K16" i="5" s="1"/>
  <c r="K8" i="5"/>
  <c r="K6" i="5"/>
  <c r="J37" i="5"/>
  <c r="K37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N80" i="5" l="1"/>
  <c r="M195" i="5" l="1"/>
  <c r="L195" i="5"/>
  <c r="M194" i="5"/>
  <c r="L194" i="5"/>
  <c r="M192" i="5"/>
  <c r="L192" i="5"/>
  <c r="M191" i="5"/>
  <c r="L191" i="5"/>
  <c r="M190" i="5"/>
  <c r="L190" i="5"/>
  <c r="M189" i="5"/>
  <c r="L189" i="5"/>
  <c r="M188" i="5"/>
  <c r="L188" i="5"/>
  <c r="M187" i="5"/>
  <c r="L187" i="5"/>
  <c r="M186" i="5"/>
  <c r="L186" i="5"/>
  <c r="M185" i="5"/>
  <c r="L185" i="5"/>
  <c r="M184" i="5"/>
  <c r="L184" i="5"/>
  <c r="M183" i="5"/>
  <c r="L183" i="5"/>
  <c r="M182" i="5"/>
  <c r="L182" i="5"/>
  <c r="M181" i="5"/>
  <c r="L181" i="5"/>
  <c r="M180" i="5"/>
  <c r="L180" i="5"/>
  <c r="M179" i="5"/>
  <c r="L179" i="5"/>
  <c r="M178" i="5"/>
  <c r="L178" i="5"/>
  <c r="M177" i="5"/>
  <c r="L177" i="5"/>
  <c r="M176" i="5"/>
  <c r="L176" i="5"/>
  <c r="M175" i="5"/>
  <c r="L175" i="5"/>
  <c r="M174" i="5"/>
  <c r="L174" i="5"/>
  <c r="M173" i="5"/>
  <c r="L173" i="5"/>
  <c r="M172" i="5"/>
  <c r="L172" i="5"/>
  <c r="M171" i="5"/>
  <c r="L171" i="5"/>
  <c r="M170" i="5"/>
  <c r="L170" i="5"/>
  <c r="M169" i="5"/>
  <c r="L169" i="5"/>
  <c r="M168" i="5"/>
  <c r="L168" i="5"/>
  <c r="M167" i="5"/>
  <c r="L167" i="5"/>
  <c r="M166" i="5"/>
  <c r="L166" i="5"/>
  <c r="M165" i="5"/>
  <c r="L165" i="5"/>
  <c r="M164" i="5"/>
  <c r="L164" i="5"/>
  <c r="M163" i="5"/>
  <c r="L163" i="5"/>
  <c r="M162" i="5"/>
  <c r="L162" i="5"/>
  <c r="M161" i="5"/>
  <c r="L161" i="5"/>
  <c r="M160" i="5"/>
  <c r="L160" i="5"/>
  <c r="M159" i="5"/>
  <c r="L159" i="5"/>
  <c r="M158" i="5"/>
  <c r="L158" i="5"/>
  <c r="M157" i="5"/>
  <c r="L157" i="5"/>
  <c r="M156" i="5"/>
  <c r="L156" i="5"/>
  <c r="M155" i="5"/>
  <c r="L155" i="5"/>
  <c r="M154" i="5"/>
  <c r="L154" i="5"/>
  <c r="M153" i="5"/>
  <c r="L153" i="5"/>
  <c r="M152" i="5"/>
  <c r="L152" i="5"/>
  <c r="M151" i="5"/>
  <c r="L151" i="5"/>
  <c r="M150" i="5"/>
  <c r="L150" i="5"/>
  <c r="M149" i="5"/>
  <c r="L149" i="5"/>
  <c r="M148" i="5"/>
  <c r="L148" i="5"/>
  <c r="M146" i="5"/>
  <c r="L146" i="5"/>
  <c r="M145" i="5"/>
  <c r="L145" i="5"/>
  <c r="M144" i="5"/>
  <c r="L144" i="5"/>
  <c r="M143" i="5"/>
  <c r="L143" i="5"/>
  <c r="M142" i="5"/>
  <c r="L142" i="5"/>
  <c r="M141" i="5"/>
  <c r="L141" i="5"/>
  <c r="M140" i="5"/>
  <c r="L140" i="5"/>
  <c r="M139" i="5"/>
  <c r="L139" i="5"/>
  <c r="M138" i="5"/>
  <c r="L138" i="5"/>
  <c r="M137" i="5"/>
  <c r="L137" i="5"/>
  <c r="M136" i="5"/>
  <c r="L136" i="5"/>
  <c r="M135" i="5"/>
  <c r="L135" i="5"/>
  <c r="M134" i="5"/>
  <c r="L134" i="5"/>
  <c r="M133" i="5"/>
  <c r="L133" i="5"/>
  <c r="M132" i="5"/>
  <c r="L132" i="5"/>
  <c r="M131" i="5"/>
  <c r="L131" i="5"/>
  <c r="M130" i="5"/>
  <c r="L130" i="5"/>
  <c r="M129" i="5"/>
  <c r="L129" i="5"/>
  <c r="M128" i="5"/>
  <c r="L128" i="5"/>
  <c r="M127" i="5"/>
  <c r="L127" i="5"/>
  <c r="M126" i="5"/>
  <c r="L126" i="5"/>
  <c r="M125" i="5"/>
  <c r="L125" i="5"/>
  <c r="M124" i="5"/>
  <c r="L124" i="5"/>
  <c r="M123" i="5"/>
  <c r="L123" i="5"/>
  <c r="M122" i="5"/>
  <c r="L122" i="5"/>
  <c r="M121" i="5"/>
  <c r="L121" i="5"/>
  <c r="M120" i="5"/>
  <c r="L120" i="5"/>
  <c r="M119" i="5"/>
  <c r="L119" i="5"/>
  <c r="M118" i="5"/>
  <c r="L118" i="5"/>
  <c r="M117" i="5"/>
  <c r="L117" i="5"/>
  <c r="M116" i="5"/>
  <c r="L116" i="5"/>
  <c r="M115" i="5"/>
  <c r="L115" i="5"/>
  <c r="M114" i="5"/>
  <c r="L114" i="5"/>
  <c r="M113" i="5"/>
  <c r="L113" i="5"/>
  <c r="M112" i="5"/>
  <c r="L112" i="5"/>
  <c r="M111" i="5"/>
  <c r="L111" i="5"/>
  <c r="M110" i="5"/>
  <c r="L110" i="5"/>
  <c r="M109" i="5"/>
  <c r="L109" i="5"/>
  <c r="M108" i="5"/>
  <c r="L108" i="5"/>
  <c r="M107" i="5"/>
  <c r="L107" i="5"/>
  <c r="M106" i="5"/>
  <c r="L106" i="5"/>
  <c r="M105" i="5"/>
  <c r="L105" i="5"/>
  <c r="M104" i="5"/>
  <c r="L104" i="5"/>
  <c r="M103" i="5"/>
  <c r="L103" i="5"/>
  <c r="M102" i="5"/>
  <c r="L102" i="5"/>
  <c r="M101" i="5"/>
  <c r="L101" i="5"/>
  <c r="M100" i="5"/>
  <c r="L100" i="5"/>
  <c r="M99" i="5"/>
  <c r="L99" i="5"/>
  <c r="M98" i="5"/>
  <c r="L98" i="5"/>
  <c r="M97" i="5"/>
  <c r="L97" i="5"/>
  <c r="M96" i="5"/>
  <c r="L96" i="5"/>
  <c r="M95" i="5"/>
  <c r="L95" i="5"/>
  <c r="M94" i="5"/>
  <c r="L94" i="5"/>
  <c r="M93" i="5"/>
  <c r="L93" i="5"/>
  <c r="M92" i="5"/>
  <c r="L92" i="5"/>
  <c r="M91" i="5"/>
  <c r="L91" i="5"/>
  <c r="M90" i="5"/>
  <c r="L90" i="5"/>
  <c r="M89" i="5"/>
  <c r="L89" i="5"/>
  <c r="M88" i="5"/>
  <c r="L88" i="5"/>
  <c r="M87" i="5"/>
  <c r="L87" i="5"/>
  <c r="M86" i="5"/>
  <c r="L86" i="5"/>
  <c r="M85" i="5"/>
  <c r="L85" i="5"/>
  <c r="M83" i="5"/>
  <c r="L83" i="5"/>
  <c r="M82" i="5"/>
  <c r="L82" i="5"/>
  <c r="M81" i="5"/>
  <c r="L81" i="5"/>
  <c r="M80" i="5"/>
  <c r="L80" i="5"/>
  <c r="M79" i="5"/>
  <c r="L79" i="5"/>
  <c r="M78" i="5"/>
  <c r="L78" i="5"/>
  <c r="M77" i="5"/>
  <c r="L77" i="5"/>
  <c r="M76" i="5"/>
  <c r="L76" i="5"/>
  <c r="M75" i="5"/>
  <c r="L75" i="5"/>
  <c r="M74" i="5"/>
  <c r="L74" i="5"/>
  <c r="M73" i="5"/>
  <c r="L73" i="5"/>
  <c r="M72" i="5"/>
  <c r="L72" i="5"/>
  <c r="M71" i="5"/>
  <c r="L71" i="5"/>
  <c r="M70" i="5"/>
  <c r="L70" i="5"/>
  <c r="M69" i="5"/>
  <c r="L69" i="5"/>
  <c r="M68" i="5"/>
  <c r="L68" i="5"/>
  <c r="M67" i="5"/>
  <c r="L67" i="5"/>
  <c r="M66" i="5"/>
  <c r="L66" i="5"/>
  <c r="M65" i="5"/>
  <c r="L65" i="5"/>
  <c r="M64" i="5"/>
  <c r="L64" i="5"/>
  <c r="M63" i="5"/>
  <c r="L63" i="5"/>
  <c r="M62" i="5"/>
  <c r="L62" i="5"/>
  <c r="M61" i="5"/>
  <c r="L61" i="5"/>
  <c r="M60" i="5"/>
  <c r="L60" i="5"/>
  <c r="M59" i="5"/>
  <c r="L59" i="5"/>
  <c r="M58" i="5"/>
  <c r="L58" i="5"/>
  <c r="M57" i="5"/>
  <c r="L57" i="5"/>
  <c r="M56" i="5"/>
  <c r="L56" i="5"/>
  <c r="M55" i="5"/>
  <c r="L55" i="5"/>
  <c r="M54" i="5"/>
  <c r="L54" i="5"/>
  <c r="M53" i="5"/>
  <c r="L53" i="5"/>
  <c r="M52" i="5"/>
  <c r="L52" i="5"/>
  <c r="M51" i="5"/>
  <c r="L51" i="5"/>
  <c r="M50" i="5"/>
  <c r="L50" i="5"/>
  <c r="M49" i="5"/>
  <c r="L49" i="5"/>
  <c r="M48" i="5"/>
  <c r="L48" i="5"/>
  <c r="M47" i="5"/>
  <c r="L47" i="5"/>
  <c r="M46" i="5"/>
  <c r="L46" i="5"/>
  <c r="M45" i="5"/>
  <c r="L45" i="5"/>
  <c r="M44" i="5"/>
  <c r="L44" i="5"/>
  <c r="M43" i="5"/>
  <c r="L43" i="5"/>
  <c r="M42" i="5"/>
  <c r="L42" i="5"/>
  <c r="M41" i="5"/>
  <c r="L41" i="5"/>
  <c r="M40" i="5"/>
  <c r="L40" i="5"/>
  <c r="M39" i="5"/>
  <c r="L39" i="5"/>
  <c r="M38" i="5"/>
  <c r="L38" i="5"/>
  <c r="M37" i="5"/>
  <c r="L37" i="5"/>
  <c r="M28" i="5"/>
  <c r="L28" i="5"/>
  <c r="M27" i="5"/>
  <c r="L27" i="5"/>
  <c r="M26" i="5"/>
  <c r="L26" i="5"/>
  <c r="M25" i="5"/>
  <c r="L25" i="5"/>
  <c r="M24" i="5"/>
  <c r="L24" i="5"/>
  <c r="M23" i="5"/>
  <c r="L23" i="5"/>
  <c r="M22" i="5"/>
  <c r="L22" i="5"/>
  <c r="M21" i="5"/>
  <c r="L21" i="5"/>
  <c r="M20" i="5"/>
  <c r="L20" i="5"/>
  <c r="M17" i="5"/>
  <c r="L17" i="5"/>
  <c r="M16" i="5"/>
  <c r="L16" i="5"/>
  <c r="M14" i="5"/>
  <c r="L14" i="5"/>
  <c r="M12" i="5"/>
  <c r="L12" i="5"/>
  <c r="M10" i="5"/>
  <c r="L10" i="5"/>
  <c r="M8" i="5"/>
  <c r="L8" i="5"/>
</calcChain>
</file>

<file path=xl/sharedStrings.xml><?xml version="1.0" encoding="utf-8"?>
<sst xmlns="http://schemas.openxmlformats.org/spreadsheetml/2006/main" count="740" uniqueCount="116">
  <si>
    <t>A09.05.026</t>
  </si>
  <si>
    <t>A05.10.006</t>
  </si>
  <si>
    <t>Нейросонография</t>
  </si>
  <si>
    <t>Ультразвуковое исследование щитовидной железы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</si>
  <si>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</si>
  <si>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</si>
  <si>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</si>
  <si>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</si>
  <si>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</si>
  <si>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</si>
  <si>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</si>
  <si>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</si>
  <si>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A04.10.002</t>
  </si>
  <si>
    <t>B04.029.002</t>
  </si>
  <si>
    <t>A04.22.001</t>
  </si>
  <si>
    <t>B04.035.004</t>
  </si>
  <si>
    <t>B04.064.002</t>
  </si>
  <si>
    <t>B04.050.002</t>
  </si>
  <si>
    <t>Возрастной период, в который проводится диспансеризация</t>
  </si>
  <si>
    <t>Наименования должностей медицинских работников, участвующих в проведении диспансеризации</t>
  </si>
  <si>
    <t>Коды услуг</t>
  </si>
  <si>
    <t>Лабораторные, инструментальные и иные исследования</t>
  </si>
  <si>
    <t>Тариф на проведение  диспансеризации несовершеннолетних по группам</t>
  </si>
  <si>
    <t>Тариф на проведение  диспансеризации несовершеннолетних, проводимых мобильными медицинскими бригадами</t>
  </si>
  <si>
    <t>Девочки</t>
  </si>
  <si>
    <t>Мальчики</t>
  </si>
  <si>
    <t>Период новорожденности</t>
  </si>
  <si>
    <t>Врач-педиатр/врач-педиатр участковый/врач общей практики (семейный врач)</t>
  </si>
  <si>
    <t>B04.031.002/B04.031.004/B04.026.002</t>
  </si>
  <si>
    <t>B03.032.001</t>
  </si>
  <si>
    <t>Аудиологический скрининг (в случае отсутствия сведений о его проведении)</t>
  </si>
  <si>
    <t>1 месяц</t>
  </si>
  <si>
    <t>Общий (клинический) анализ крови</t>
  </si>
  <si>
    <t>Врач-детский хирург</t>
  </si>
  <si>
    <t>Общий (клинический) анализ мочи</t>
  </si>
  <si>
    <t>Врач-офтальмолог</t>
  </si>
  <si>
    <t>Ультразвуковое исследование органов брюшной полости (комплексное)</t>
  </si>
  <si>
    <t>A04.16.001</t>
  </si>
  <si>
    <t>Ультразвуковое исследование почек</t>
  </si>
  <si>
    <t>A04.28.002.001</t>
  </si>
  <si>
    <t>Ультразвуковое исследование тазобедренного сустава с двух сторон</t>
  </si>
  <si>
    <t>A04.04.001.001</t>
  </si>
  <si>
    <t>Эхокардиография</t>
  </si>
  <si>
    <t>A04.23.001</t>
  </si>
  <si>
    <t>Офтальмоскопия в условиях мидриаза</t>
  </si>
  <si>
    <t>A02.26.003</t>
  </si>
  <si>
    <t>2 месяца</t>
  </si>
  <si>
    <t>3 месяца</t>
  </si>
  <si>
    <t>Врач-невролог</t>
  </si>
  <si>
    <t>Врач-травматолог-ортопед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</si>
  <si>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</si>
  <si>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</si>
  <si>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</si>
  <si>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</si>
  <si>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</si>
  <si>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</si>
  <si>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</si>
  <si>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</si>
  <si>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</si>
  <si>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Электрокардиография</t>
  </si>
  <si>
    <t>Врач-стоматолог детский</t>
  </si>
  <si>
    <t>Исследование вызванной отоакустической эмиссии</t>
  </si>
  <si>
    <t>A05.25.002</t>
  </si>
  <si>
    <t>Врач-оториноларинголог</t>
  </si>
  <si>
    <t>Врач-детский эндокринолог</t>
  </si>
  <si>
    <t>A12.26.002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</si>
  <si>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</si>
  <si>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</si>
  <si>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</si>
  <si>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</si>
  <si>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</si>
  <si>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</si>
  <si>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</si>
  <si>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Ультразвуковое исследование органов репродуктивной системы (в отношении мальчиков)</t>
  </si>
  <si>
    <t>A04.30.010</t>
  </si>
  <si>
    <t>Ультразвуковое исследование органов репродуктивной системы (в отношении девочек)</t>
  </si>
  <si>
    <t>Врач-акушер-гинеколог (в отношении девочек)</t>
  </si>
  <si>
    <t>Врач-детский уролог-андролог (в отношении мальчиков)</t>
  </si>
  <si>
    <t>Исследование уровня холестерина в крови экспресс методом с использованием тест-полосок</t>
  </si>
  <si>
    <t>7 лет</t>
  </si>
  <si>
    <t>8 лет</t>
  </si>
  <si>
    <t>A11.01.003.001</t>
  </si>
  <si>
    <t>9 лет</t>
  </si>
  <si>
    <t>10 лет</t>
  </si>
  <si>
    <t>11 лет</t>
  </si>
  <si>
    <t>12 лет</t>
  </si>
  <si>
    <t>13 лет</t>
  </si>
  <si>
    <t>14 лет</t>
  </si>
  <si>
    <t>15 лет</t>
  </si>
  <si>
    <t>A12.26.002 или A06.09.006</t>
  </si>
  <si>
    <t>16 лет</t>
  </si>
  <si>
    <t>17 лет</t>
  </si>
  <si>
    <r>
      <t>Врач-психиатр детский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</si>
  <si>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бактерий с 2 туберкулиновыми единицами очищенного туберкулина в стандартном разведении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</si>
  <si>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туберкулезного рекомбинантного в стандартном разведении</t>
    </r>
    <r>
      <rPr>
        <sz val="14"/>
        <color theme="1"/>
        <rFont val="Calibri"/>
        <family val="2"/>
        <charset val="204"/>
      </rPr>
      <t>*</t>
    </r>
  </si>
  <si>
    <t>*</t>
  </si>
  <si>
    <r>
  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  </r>
    <r>
      <rPr>
        <sz val="14"/>
        <color theme="1"/>
        <rFont val="Calibri"/>
        <family val="2"/>
        <charset val="204"/>
      </rPr>
      <t>*</t>
    </r>
  </si>
  <si>
    <t>Прием врача и исследования осуществляются за счет иных источников финансирования</t>
  </si>
  <si>
    <t xml:space="preserve"> Перечень и стоимость исследований при проведении 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на 2026 год</t>
  </si>
  <si>
    <t>N группы</t>
  </si>
  <si>
    <t>Приложение № 7.1
к Тарифному соглашению в системе 
обязательного медицинского страхования
 Ульяновской области 
на 2026 год от 13 февраля 2026 года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</si>
  <si>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</si>
  <si>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м</t>
  </si>
  <si>
    <t>д</t>
  </si>
  <si>
    <t>Стоимость услуги</t>
  </si>
  <si>
    <t>Врач-психиатр детский*</t>
  </si>
  <si>
    <t>Иммунодиагностика с применением аллергена бактерий с 2 туберкулиновыми единицами очищенного туберкулина в стандартном разведении*</t>
  </si>
  <si>
    <t>Иммунодиагностика с применением аллергена туберкулезного рекомбинантного в стандартном разведении*</t>
  </si>
  <si>
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заболевания*</t>
  </si>
  <si>
    <t>в т.ч. Проф осм</t>
  </si>
  <si>
    <t>в т.ч. Проф осм и Дисп ВЗРСЛ</t>
  </si>
  <si>
    <t xml:space="preserve"> как в РЗЖ</t>
  </si>
  <si>
    <t>10 = гр 6 + гр 9</t>
  </si>
  <si>
    <t>11 = гр 6 + гр 9</t>
  </si>
  <si>
    <t>12 = (гр 6 + гр 9) х 1,1</t>
  </si>
  <si>
    <t>11 = (гр 6 + гр 9) х 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</si>
</sst>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4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sz val="14"/>
      <color rgb="FFFF0000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24" fillId="0" borderId="0"/>
    <xf numFmtId="0" fontId="14" fillId="0" borderId="0"/>
    <xf numFmtId="0" fontId="13" fillId="0" borderId="0"/>
    <xf numFmtId="0" fontId="2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0" fillId="4" borderId="0" applyNumberFormat="0" applyBorder="0" applyAlignment="0" applyProtection="0"/>
    <xf numFmtId="43" fontId="24" fillId="0" borderId="0" applyFont="0" applyFill="0" applyBorder="0" applyAlignment="0" applyProtection="0"/>
  </cellStyleXfs>
  <cellXfs count="92">
    <xf numFmtId="0" fontId="0" fillId="0" borderId="0" xfId="0"/>
    <xf numFmtId="0" fontId="22" fillId="0" borderId="0" xfId="0" applyFont="1" applyFill="1"/>
    <xf numFmtId="4" fontId="23" fillId="0" borderId="11" xfId="38" applyNumberFormat="1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justify" vertical="center" wrapText="1"/>
    </xf>
    <xf numFmtId="0" fontId="26" fillId="0" borderId="11" xfId="38" applyFont="1" applyFill="1" applyBorder="1" applyAlignment="1">
      <alignment wrapText="1"/>
    </xf>
    <xf numFmtId="0" fontId="26" fillId="0" borderId="0" xfId="38" applyFont="1" applyFill="1"/>
    <xf numFmtId="0" fontId="26" fillId="0" borderId="0" xfId="38" applyFont="1" applyFill="1" applyAlignment="1">
      <alignment horizontal="center" vertical="center"/>
    </xf>
    <xf numFmtId="0" fontId="26" fillId="0" borderId="0" xfId="38" applyFont="1" applyFill="1" applyAlignment="1">
      <alignment horizontal="center" vertical="center" wrapText="1"/>
    </xf>
    <xf numFmtId="0" fontId="25" fillId="0" borderId="0" xfId="38" applyFont="1" applyFill="1"/>
    <xf numFmtId="4" fontId="21" fillId="0" borderId="11" xfId="38" applyNumberFormat="1" applyFont="1" applyFill="1" applyBorder="1" applyAlignment="1">
      <alignment horizontal="center" vertical="center" wrapText="1"/>
    </xf>
    <xf numFmtId="4" fontId="26" fillId="0" borderId="0" xfId="38" applyNumberFormat="1" applyFont="1" applyFill="1" applyAlignment="1">
      <alignment horizontal="center" vertical="center"/>
    </xf>
    <xf numFmtId="0" fontId="26" fillId="0" borderId="0" xfId="38" applyFont="1" applyFill="1" applyAlignment="1">
      <alignment wrapText="1"/>
    </xf>
    <xf numFmtId="4" fontId="26" fillId="0" borderId="0" xfId="38" applyNumberFormat="1" applyFont="1" applyFill="1" applyAlignment="1">
      <alignment horizontal="center" vertical="center" wrapText="1"/>
    </xf>
    <xf numFmtId="0" fontId="26" fillId="0" borderId="0" xfId="38" applyFont="1" applyFill="1" applyAlignment="1">
      <alignment horizontal="left" vertical="center"/>
    </xf>
    <xf numFmtId="0" fontId="26" fillId="0" borderId="0" xfId="38" applyFont="1" applyFill="1" applyAlignment="1">
      <alignment horizontal="center"/>
    </xf>
    <xf numFmtId="0" fontId="29" fillId="0" borderId="0" xfId="38" applyFont="1" applyFill="1" applyAlignment="1">
      <alignment horizontal="right" vertical="center"/>
    </xf>
    <xf numFmtId="0" fontId="21" fillId="0" borderId="0" xfId="0" applyFont="1" applyFill="1" applyAlignment="1">
      <alignment wrapText="1"/>
    </xf>
    <xf numFmtId="0" fontId="25" fillId="0" borderId="11" xfId="38" applyFont="1" applyFill="1" applyBorder="1" applyAlignment="1">
      <alignment vertical="center" wrapText="1"/>
    </xf>
    <xf numFmtId="0" fontId="26" fillId="0" borderId="11" xfId="38" applyFont="1" applyFill="1" applyBorder="1" applyAlignment="1">
      <alignment horizontal="center" vertical="center" wrapText="1"/>
    </xf>
    <xf numFmtId="4" fontId="26" fillId="0" borderId="13" xfId="51" applyNumberFormat="1" applyFont="1" applyFill="1" applyBorder="1" applyAlignment="1">
      <alignment horizontal="center" vertical="center"/>
    </xf>
    <xf numFmtId="0" fontId="26" fillId="0" borderId="11" xfId="38" applyFont="1" applyFill="1" applyBorder="1" applyAlignment="1">
      <alignment horizontal="center" vertical="top" wrapText="1"/>
    </xf>
    <xf numFmtId="0" fontId="26" fillId="0" borderId="11" xfId="38" applyFont="1" applyFill="1" applyBorder="1" applyAlignment="1">
      <alignment vertical="center" wrapText="1"/>
    </xf>
    <xf numFmtId="4" fontId="26" fillId="0" borderId="11" xfId="38" applyNumberFormat="1" applyFont="1" applyFill="1" applyBorder="1" applyAlignment="1">
      <alignment horizontal="center" vertical="center" wrapText="1"/>
    </xf>
    <xf numFmtId="4" fontId="26" fillId="0" borderId="11" xfId="51" applyNumberFormat="1" applyFont="1" applyFill="1" applyBorder="1" applyAlignment="1">
      <alignment horizontal="center" vertical="center"/>
    </xf>
    <xf numFmtId="0" fontId="26" fillId="0" borderId="11" xfId="38" applyFont="1" applyFill="1" applyBorder="1" applyAlignment="1">
      <alignment horizontal="center" vertical="center"/>
    </xf>
    <xf numFmtId="0" fontId="25" fillId="0" borderId="11" xfId="38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 wrapText="1"/>
    </xf>
    <xf numFmtId="4" fontId="26" fillId="0" borderId="11" xfId="51" applyNumberFormat="1" applyFont="1" applyFill="1" applyBorder="1" applyAlignment="1">
      <alignment horizontal="center" vertical="center"/>
    </xf>
    <xf numFmtId="4" fontId="26" fillId="0" borderId="13" xfId="51" applyNumberFormat="1" applyFont="1" applyFill="1" applyBorder="1" applyAlignment="1">
      <alignment horizontal="center" vertical="center"/>
    </xf>
    <xf numFmtId="0" fontId="26" fillId="0" borderId="13" xfId="38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6" fillId="0" borderId="11" xfId="38" applyFont="1" applyFill="1" applyBorder="1" applyAlignment="1">
      <alignment horizontal="left" vertical="center" wrapText="1"/>
    </xf>
    <xf numFmtId="0" fontId="26" fillId="0" borderId="11" xfId="38" applyFont="1" applyFill="1" applyBorder="1" applyAlignment="1">
      <alignment horizontal="left" vertical="center"/>
    </xf>
    <xf numFmtId="0" fontId="26" fillId="0" borderId="11" xfId="38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/>
    </xf>
    <xf numFmtId="4" fontId="26" fillId="0" borderId="11" xfId="38" applyNumberFormat="1" applyFont="1" applyFill="1" applyBorder="1" applyAlignment="1">
      <alignment horizontal="center" vertical="center" wrapText="1"/>
    </xf>
    <xf numFmtId="0" fontId="26" fillId="0" borderId="13" xfId="38" applyFont="1" applyFill="1" applyBorder="1" applyAlignment="1">
      <alignment vertical="center" wrapText="1"/>
    </xf>
    <xf numFmtId="4" fontId="26" fillId="0" borderId="11" xfId="38" applyNumberFormat="1" applyFont="1" applyFill="1" applyBorder="1" applyAlignment="1">
      <alignment vertical="center" wrapText="1"/>
    </xf>
    <xf numFmtId="4" fontId="26" fillId="0" borderId="0" xfId="38" applyNumberFormat="1" applyFont="1" applyFill="1"/>
    <xf numFmtId="4" fontId="0" fillId="0" borderId="0" xfId="0" applyNumberFormat="1"/>
    <xf numFmtId="0" fontId="26" fillId="0" borderId="11" xfId="38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 wrapText="1"/>
    </xf>
    <xf numFmtId="0" fontId="26" fillId="0" borderId="16" xfId="38" applyFont="1" applyFill="1" applyBorder="1" applyAlignment="1">
      <alignment horizontal="left" vertical="center" wrapText="1"/>
    </xf>
    <xf numFmtId="4" fontId="26" fillId="0" borderId="17" xfId="38" applyNumberFormat="1" applyFont="1" applyFill="1" applyBorder="1" applyAlignment="1">
      <alignment horizontal="center" vertical="center"/>
    </xf>
    <xf numFmtId="0" fontId="26" fillId="0" borderId="19" xfId="38" applyFont="1" applyFill="1" applyBorder="1" applyAlignment="1">
      <alignment horizontal="left" vertical="center" wrapText="1"/>
    </xf>
    <xf numFmtId="4" fontId="26" fillId="0" borderId="20" xfId="38" applyNumberFormat="1" applyFont="1" applyFill="1" applyBorder="1" applyAlignment="1">
      <alignment horizontal="center" vertical="center"/>
    </xf>
    <xf numFmtId="0" fontId="26" fillId="0" borderId="21" xfId="38" applyFont="1" applyFill="1" applyBorder="1" applyAlignment="1">
      <alignment horizontal="left" vertical="center" wrapText="1"/>
    </xf>
    <xf numFmtId="4" fontId="26" fillId="0" borderId="22" xfId="38" applyNumberFormat="1" applyFont="1" applyFill="1" applyBorder="1" applyAlignment="1">
      <alignment horizontal="center" vertical="center"/>
    </xf>
    <xf numFmtId="4" fontId="26" fillId="0" borderId="24" xfId="38" applyNumberFormat="1" applyFont="1" applyFill="1" applyBorder="1" applyAlignment="1">
      <alignment horizontal="center" vertical="center"/>
    </xf>
    <xf numFmtId="4" fontId="26" fillId="0" borderId="10" xfId="38" applyNumberFormat="1" applyFont="1" applyFill="1" applyBorder="1" applyAlignment="1">
      <alignment horizontal="center" vertical="center"/>
    </xf>
    <xf numFmtId="4" fontId="26" fillId="0" borderId="25" xfId="38" applyNumberFormat="1" applyFont="1" applyFill="1" applyBorder="1" applyAlignment="1">
      <alignment horizontal="center" vertical="center"/>
    </xf>
    <xf numFmtId="0" fontId="26" fillId="0" borderId="16" xfId="38" applyFont="1" applyFill="1" applyBorder="1" applyAlignment="1">
      <alignment wrapText="1"/>
    </xf>
    <xf numFmtId="4" fontId="26" fillId="0" borderId="17" xfId="38" applyNumberFormat="1" applyFont="1" applyFill="1" applyBorder="1" applyAlignment="1">
      <alignment horizontal="center" vertical="center" wrapText="1"/>
    </xf>
    <xf numFmtId="0" fontId="26" fillId="0" borderId="19" xfId="38" applyFont="1" applyFill="1" applyBorder="1" applyAlignment="1">
      <alignment wrapText="1"/>
    </xf>
    <xf numFmtId="0" fontId="26" fillId="0" borderId="21" xfId="38" applyFont="1" applyFill="1" applyBorder="1" applyAlignment="1">
      <alignment wrapText="1"/>
    </xf>
    <xf numFmtId="0" fontId="26" fillId="0" borderId="22" xfId="38" applyFont="1" applyFill="1" applyBorder="1" applyAlignment="1">
      <alignment horizontal="center" vertical="center" wrapText="1"/>
    </xf>
    <xf numFmtId="0" fontId="26" fillId="0" borderId="19" xfId="38" applyFont="1" applyFill="1" applyBorder="1" applyAlignment="1">
      <alignment vertical="center" wrapText="1"/>
    </xf>
    <xf numFmtId="4" fontId="26" fillId="24" borderId="18" xfId="38" applyNumberFormat="1" applyFont="1" applyFill="1" applyBorder="1" applyAlignment="1">
      <alignment horizontal="center" vertical="center"/>
    </xf>
    <xf numFmtId="4" fontId="26" fillId="24" borderId="20" xfId="38" applyNumberFormat="1" applyFont="1" applyFill="1" applyBorder="1" applyAlignment="1">
      <alignment horizontal="center" vertical="center"/>
    </xf>
    <xf numFmtId="4" fontId="26" fillId="24" borderId="23" xfId="38" applyNumberFormat="1" applyFont="1" applyFill="1" applyBorder="1" applyAlignment="1">
      <alignment horizontal="center" vertical="center"/>
    </xf>
    <xf numFmtId="0" fontId="26" fillId="24" borderId="0" xfId="38" applyFont="1" applyFill="1" applyAlignment="1">
      <alignment horizontal="center" vertical="center"/>
    </xf>
    <xf numFmtId="4" fontId="25" fillId="0" borderId="0" xfId="38" applyNumberFormat="1" applyFont="1" applyFill="1" applyAlignment="1">
      <alignment horizontal="center" vertical="center"/>
    </xf>
    <xf numFmtId="0" fontId="30" fillId="0" borderId="11" xfId="38" applyFont="1" applyFill="1" applyBorder="1" applyAlignment="1">
      <alignment horizontal="center" vertical="center" wrapText="1"/>
    </xf>
    <xf numFmtId="4" fontId="30" fillId="0" borderId="20" xfId="38" applyNumberFormat="1" applyFont="1" applyFill="1" applyBorder="1" applyAlignment="1">
      <alignment horizontal="center" vertical="center"/>
    </xf>
    <xf numFmtId="0" fontId="28" fillId="0" borderId="0" xfId="38" applyFont="1" applyFill="1"/>
    <xf numFmtId="0" fontId="25" fillId="0" borderId="11" xfId="38" applyFont="1" applyFill="1" applyBorder="1" applyAlignment="1">
      <alignment horizontal="center" vertical="center" wrapText="1"/>
    </xf>
    <xf numFmtId="0" fontId="25" fillId="0" borderId="11" xfId="38" applyFont="1" applyFill="1" applyBorder="1" applyAlignment="1">
      <alignment horizontal="center" vertical="center" wrapText="1"/>
    </xf>
    <xf numFmtId="0" fontId="25" fillId="0" borderId="13" xfId="38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center" vertical="center" wrapText="1"/>
    </xf>
    <xf numFmtId="0" fontId="26" fillId="0" borderId="13" xfId="38" applyFont="1" applyFill="1" applyBorder="1" applyAlignment="1">
      <alignment horizontal="center" vertical="center" wrapText="1"/>
    </xf>
    <xf numFmtId="0" fontId="26" fillId="0" borderId="14" xfId="38" applyFont="1" applyFill="1" applyBorder="1" applyAlignment="1">
      <alignment horizontal="center" vertical="center" wrapText="1"/>
    </xf>
    <xf numFmtId="0" fontId="26" fillId="0" borderId="12" xfId="38" applyFont="1" applyFill="1" applyBorder="1" applyAlignment="1">
      <alignment horizontal="center" vertical="center" wrapText="1"/>
    </xf>
    <xf numFmtId="4" fontId="26" fillId="0" borderId="11" xfId="51" applyNumberFormat="1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center" vertical="top" wrapText="1"/>
    </xf>
    <xf numFmtId="4" fontId="26" fillId="0" borderId="11" xfId="38" applyNumberFormat="1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/>
    </xf>
    <xf numFmtId="4" fontId="26" fillId="0" borderId="11" xfId="51" applyNumberFormat="1" applyFont="1" applyFill="1" applyBorder="1" applyAlignment="1">
      <alignment horizontal="center" vertical="center"/>
    </xf>
    <xf numFmtId="4" fontId="26" fillId="0" borderId="13" xfId="51" applyNumberFormat="1" applyFont="1" applyFill="1" applyBorder="1" applyAlignment="1">
      <alignment horizontal="center" vertical="center"/>
    </xf>
    <xf numFmtId="4" fontId="26" fillId="0" borderId="14" xfId="51" applyNumberFormat="1" applyFont="1" applyFill="1" applyBorder="1" applyAlignment="1">
      <alignment horizontal="center" vertical="center"/>
    </xf>
    <xf numFmtId="4" fontId="26" fillId="0" borderId="12" xfId="51" applyNumberFormat="1" applyFont="1" applyFill="1" applyBorder="1" applyAlignment="1">
      <alignment horizontal="center" vertical="center"/>
    </xf>
    <xf numFmtId="0" fontId="26" fillId="0" borderId="11" xfId="38" applyFont="1" applyFill="1" applyBorder="1" applyAlignment="1">
      <alignment vertical="center" wrapText="1"/>
    </xf>
    <xf numFmtId="0" fontId="26" fillId="0" borderId="11" xfId="38" applyFont="1" applyFill="1" applyBorder="1" applyAlignment="1">
      <alignment horizontal="left" vertical="center"/>
    </xf>
    <xf numFmtId="0" fontId="26" fillId="0" borderId="11" xfId="38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5" fillId="0" borderId="0" xfId="38" applyFont="1" applyFill="1" applyAlignment="1">
      <alignment horizontal="center" vertical="center" wrapText="1"/>
    </xf>
    <xf numFmtId="0" fontId="25" fillId="0" borderId="10" xfId="38" applyFont="1" applyFill="1" applyBorder="1" applyAlignment="1">
      <alignment horizontal="center" vertical="center" wrapText="1"/>
    </xf>
    <xf numFmtId="0" fontId="25" fillId="0" borderId="15" xfId="38" applyFont="1" applyFill="1" applyBorder="1" applyAlignment="1">
      <alignment horizontal="center" vertical="center" wrapText="1"/>
    </xf>
    <xf numFmtId="0" fontId="25" fillId="0" borderId="11" xfId="38" applyFont="1" applyFill="1" applyBorder="1" applyAlignment="1">
      <alignment horizontal="center" vertical="center" wrapText="1"/>
    </xf>
    <xf numFmtId="4" fontId="25" fillId="0" borderId="11" xfId="38" applyNumberFormat="1" applyFont="1" applyFill="1" applyBorder="1" applyAlignment="1">
      <alignment horizontal="center" vertical="center" wrapText="1"/>
    </xf>
    <xf numFmtId="4" fontId="27" fillId="0" borderId="11" xfId="38" applyNumberFormat="1" applyFont="1" applyFill="1" applyBorder="1" applyAlignment="1">
      <alignment horizontal="center" vertical="center" wrapText="1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Финансовый 3" xfId="51"/>
    <cellStyle name="Хороши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72;&#1103;%20&#1087;&#1072;&#1087;&#1082;&#1072;%20!&#1040;&#1040;&#1053;!/&#1040;&#1040;&#1053;/&#1040;&#1040;&#1053;/2025/&#1058;&#1040;&#1056;&#1048;&#1060;&#1053;&#1054;&#1045;%20&#1057;&#1054;&#1043;&#1051;&#1040;&#1064;&#1045;&#1053;&#1048;&#1045;%202025/&#1044;&#1057;%208%202025/&#1056;&#1040;&#1057;&#1063;&#1045;&#1058;%20&#1055;&#1088;&#1086;&#1092;%20&#1086;&#1089;&#1084;&#1086;&#1090;&#1088;&#1099;%20&#1080;%20&#1076;&#1080;&#1089;&#1087;&#1072;&#1089;&#1085;&#1077;&#1088;&#1080;&#1079;&#1072;&#1094;&#1080;&#1103;%20&#1076;&#1077;&#1090;&#1077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О"/>
      <sheetName val="Дисп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0"/>
  <sheetViews>
    <sheetView tabSelected="1" view="pageBreakPreview" zoomScale="70" zoomScaleNormal="70" zoomScaleSheetLayoutView="70" workbookViewId="0">
      <pane ySplit="5" topLeftCell="A186" activePane="bottomLeft" state="frozen"/>
      <selection pane="bottomLeft" activeCell="J6" sqref="J6:K195"/>
    </sheetView>
  </sheetViews>
  <sheetFormatPr defaultRowHeight="18.75" x14ac:dyDescent="0.3"/>
  <cols>
    <col min="1" max="1" width="13.85546875" style="14" customWidth="1"/>
    <col min="2" max="2" width="14.140625" style="14" customWidth="1"/>
    <col min="3" max="3" width="23.28515625" style="6" customWidth="1"/>
    <col min="4" max="4" width="43" style="13" customWidth="1"/>
    <col min="5" max="5" width="25.7109375" style="6" customWidth="1"/>
    <col min="6" max="6" width="14.5703125" style="6" customWidth="1"/>
    <col min="7" max="7" width="53" style="5" customWidth="1"/>
    <col min="8" max="8" width="20.5703125" style="7" customWidth="1"/>
    <col min="9" max="9" width="19.42578125" style="6" customWidth="1"/>
    <col min="10" max="10" width="20" style="6" customWidth="1"/>
    <col min="11" max="11" width="19.5703125" style="6" customWidth="1"/>
    <col min="12" max="13" width="26.7109375" style="6" customWidth="1"/>
    <col min="14" max="14" width="22.28515625" style="5" customWidth="1"/>
    <col min="15" max="16384" width="9.140625" style="5"/>
  </cols>
  <sheetData>
    <row r="1" spans="1:18" s="1" customFormat="1" ht="114" customHeight="1" x14ac:dyDescent="0.3">
      <c r="C1" s="16"/>
      <c r="D1" s="32"/>
      <c r="E1" s="16"/>
      <c r="F1" s="16"/>
      <c r="K1" s="85" t="s">
        <v>100</v>
      </c>
      <c r="L1" s="85"/>
      <c r="M1" s="85"/>
    </row>
    <row r="2" spans="1:18" ht="67.5" customHeight="1" x14ac:dyDescent="0.3">
      <c r="A2" s="86" t="s">
        <v>98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R2" s="66"/>
    </row>
    <row r="3" spans="1:18" ht="103.5" customHeight="1" x14ac:dyDescent="0.3">
      <c r="A3" s="87" t="s">
        <v>99</v>
      </c>
      <c r="B3" s="88"/>
      <c r="C3" s="89" t="s">
        <v>18</v>
      </c>
      <c r="D3" s="89" t="s">
        <v>19</v>
      </c>
      <c r="E3" s="89" t="s">
        <v>20</v>
      </c>
      <c r="F3" s="89" t="s">
        <v>104</v>
      </c>
      <c r="G3" s="89" t="s">
        <v>21</v>
      </c>
      <c r="H3" s="89" t="s">
        <v>20</v>
      </c>
      <c r="I3" s="89" t="s">
        <v>104</v>
      </c>
      <c r="J3" s="90" t="s">
        <v>22</v>
      </c>
      <c r="K3" s="90"/>
      <c r="L3" s="91" t="s">
        <v>23</v>
      </c>
      <c r="M3" s="91"/>
    </row>
    <row r="4" spans="1:18" s="8" customFormat="1" ht="28.5" customHeight="1" x14ac:dyDescent="0.3">
      <c r="A4" s="17" t="s">
        <v>25</v>
      </c>
      <c r="B4" s="25" t="s">
        <v>24</v>
      </c>
      <c r="C4" s="89"/>
      <c r="D4" s="89"/>
      <c r="E4" s="89"/>
      <c r="F4" s="89"/>
      <c r="G4" s="89"/>
      <c r="H4" s="89"/>
      <c r="I4" s="89"/>
      <c r="J4" s="2" t="s">
        <v>25</v>
      </c>
      <c r="K4" s="2" t="s">
        <v>24</v>
      </c>
      <c r="L4" s="2" t="s">
        <v>25</v>
      </c>
      <c r="M4" s="2" t="s">
        <v>24</v>
      </c>
    </row>
    <row r="5" spans="1:18" s="8" customFormat="1" ht="28.5" customHeight="1" x14ac:dyDescent="0.3">
      <c r="A5" s="68">
        <v>1</v>
      </c>
      <c r="B5" s="69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  <c r="H5" s="67">
        <v>8</v>
      </c>
      <c r="I5" s="67">
        <v>9</v>
      </c>
      <c r="J5" s="2" t="s">
        <v>112</v>
      </c>
      <c r="K5" s="2" t="s">
        <v>113</v>
      </c>
      <c r="L5" s="2" t="s">
        <v>114</v>
      </c>
      <c r="M5" s="2" t="s">
        <v>115</v>
      </c>
    </row>
    <row r="6" spans="1:18" ht="93.75" x14ac:dyDescent="0.3">
      <c r="A6" s="70">
        <v>1</v>
      </c>
      <c r="B6" s="71">
        <v>32</v>
      </c>
      <c r="C6" s="70" t="s">
        <v>26</v>
      </c>
      <c r="D6" s="31" t="s">
        <v>27</v>
      </c>
      <c r="E6" s="31" t="s">
        <v>28</v>
      </c>
      <c r="F6" s="37">
        <f>VLOOKUP(D6,ДИСПД_ВР,3,FALSE)</f>
        <v>410.52</v>
      </c>
      <c r="G6" s="21" t="s">
        <v>96</v>
      </c>
      <c r="H6" s="18" t="s">
        <v>29</v>
      </c>
      <c r="I6" s="9">
        <f t="shared" ref="I6:I15" si="0">VLOOKUP(G6,ДИСПД_ИСС,3,FALSE)</f>
        <v>0</v>
      </c>
      <c r="J6" s="74">
        <f>F6+I7</f>
        <v>1970.62</v>
      </c>
      <c r="K6" s="78">
        <f>J6</f>
        <v>1970.62</v>
      </c>
      <c r="L6" s="74">
        <f>ROUND(J6*1.1,2)</f>
        <v>2167.6799999999998</v>
      </c>
      <c r="M6" s="74">
        <f>ROUND(K6*1.1,2)</f>
        <v>2167.6799999999998</v>
      </c>
    </row>
    <row r="7" spans="1:18" ht="37.5" customHeight="1" x14ac:dyDescent="0.3">
      <c r="A7" s="70"/>
      <c r="B7" s="73"/>
      <c r="C7" s="70"/>
      <c r="D7" s="31"/>
      <c r="E7" s="31"/>
      <c r="F7" s="37"/>
      <c r="G7" s="21" t="s">
        <v>30</v>
      </c>
      <c r="H7" s="42" t="s">
        <v>62</v>
      </c>
      <c r="I7" s="9">
        <f t="shared" si="0"/>
        <v>1560.1</v>
      </c>
      <c r="J7" s="74"/>
      <c r="K7" s="78"/>
      <c r="L7" s="74"/>
      <c r="M7" s="74"/>
    </row>
    <row r="8" spans="1:18" ht="56.25" x14ac:dyDescent="0.3">
      <c r="A8" s="70">
        <v>2</v>
      </c>
      <c r="B8" s="71">
        <v>33</v>
      </c>
      <c r="C8" s="70" t="s">
        <v>31</v>
      </c>
      <c r="D8" s="33" t="s">
        <v>27</v>
      </c>
      <c r="E8" s="18" t="s">
        <v>28</v>
      </c>
      <c r="F8" s="37">
        <f>VLOOKUP(D8,ДИСПД_ВР,3,FALSE)</f>
        <v>410.52</v>
      </c>
      <c r="G8" s="21" t="s">
        <v>32</v>
      </c>
      <c r="H8" s="18" t="s">
        <v>6</v>
      </c>
      <c r="I8" s="9">
        <f t="shared" si="0"/>
        <v>449.32</v>
      </c>
      <c r="J8" s="74">
        <f>F8+F9+F10+I8+I9+I10+I11+I12+I13+I14+I15</f>
        <v>15330.59</v>
      </c>
      <c r="K8" s="79">
        <f>J8</f>
        <v>15330.59</v>
      </c>
      <c r="L8" s="74">
        <f>ROUND(J8*1.1,2)</f>
        <v>16863.650000000001</v>
      </c>
      <c r="M8" s="79">
        <f t="shared" ref="M8" si="1">ROUND(K8*1.1,2)</f>
        <v>16863.650000000001</v>
      </c>
    </row>
    <row r="9" spans="1:18" x14ac:dyDescent="0.3">
      <c r="A9" s="70"/>
      <c r="B9" s="72"/>
      <c r="C9" s="70"/>
      <c r="D9" s="33" t="s">
        <v>33</v>
      </c>
      <c r="E9" s="18" t="s">
        <v>5</v>
      </c>
      <c r="F9" s="37">
        <f>VLOOKUP(D9,ДИСПД_ВР,3,FALSE)</f>
        <v>290</v>
      </c>
      <c r="G9" s="21" t="s">
        <v>34</v>
      </c>
      <c r="H9" s="18" t="s">
        <v>7</v>
      </c>
      <c r="I9" s="9">
        <f t="shared" si="0"/>
        <v>184.95</v>
      </c>
      <c r="J9" s="74"/>
      <c r="K9" s="80"/>
      <c r="L9" s="74"/>
      <c r="M9" s="80"/>
    </row>
    <row r="10" spans="1:18" ht="37.5" x14ac:dyDescent="0.3">
      <c r="A10" s="70"/>
      <c r="B10" s="72"/>
      <c r="C10" s="70"/>
      <c r="D10" s="33" t="s">
        <v>35</v>
      </c>
      <c r="E10" s="18" t="s">
        <v>13</v>
      </c>
      <c r="F10" s="37">
        <f>VLOOKUP(D10,ДИСПД_ВР,3,FALSE)</f>
        <v>193.74</v>
      </c>
      <c r="G10" s="21" t="s">
        <v>36</v>
      </c>
      <c r="H10" s="18" t="s">
        <v>37</v>
      </c>
      <c r="I10" s="9">
        <f t="shared" si="0"/>
        <v>2773.38</v>
      </c>
      <c r="J10" s="74"/>
      <c r="K10" s="80"/>
      <c r="L10" s="74">
        <f t="shared" ref="L10:M10" si="2">ROUND(J10*1.1,2)</f>
        <v>0</v>
      </c>
      <c r="M10" s="80">
        <f t="shared" si="2"/>
        <v>0</v>
      </c>
    </row>
    <row r="11" spans="1:18" x14ac:dyDescent="0.3">
      <c r="A11" s="70"/>
      <c r="B11" s="72"/>
      <c r="C11" s="70"/>
      <c r="D11" s="83"/>
      <c r="E11" s="84"/>
      <c r="F11" s="77"/>
      <c r="G11" s="21" t="s">
        <v>38</v>
      </c>
      <c r="H11" s="18" t="s">
        <v>39</v>
      </c>
      <c r="I11" s="9">
        <f t="shared" si="0"/>
        <v>1997.12</v>
      </c>
      <c r="J11" s="74"/>
      <c r="K11" s="80"/>
      <c r="L11" s="74"/>
      <c r="M11" s="80"/>
    </row>
    <row r="12" spans="1:18" ht="37.5" x14ac:dyDescent="0.3">
      <c r="A12" s="70"/>
      <c r="B12" s="72"/>
      <c r="C12" s="70"/>
      <c r="D12" s="83"/>
      <c r="E12" s="84"/>
      <c r="F12" s="77"/>
      <c r="G12" s="21" t="s">
        <v>40</v>
      </c>
      <c r="H12" s="18" t="s">
        <v>41</v>
      </c>
      <c r="I12" s="9">
        <f t="shared" si="0"/>
        <v>2736.72</v>
      </c>
      <c r="J12" s="74"/>
      <c r="K12" s="80"/>
      <c r="L12" s="74">
        <f t="shared" ref="L12:M12" si="3">ROUND(J12*1.1,2)</f>
        <v>0</v>
      </c>
      <c r="M12" s="80">
        <f t="shared" si="3"/>
        <v>0</v>
      </c>
    </row>
    <row r="13" spans="1:18" x14ac:dyDescent="0.3">
      <c r="A13" s="70"/>
      <c r="B13" s="72"/>
      <c r="C13" s="70"/>
      <c r="D13" s="83"/>
      <c r="E13" s="84"/>
      <c r="F13" s="77"/>
      <c r="G13" s="21" t="s">
        <v>42</v>
      </c>
      <c r="H13" s="18" t="s">
        <v>12</v>
      </c>
      <c r="I13" s="9">
        <f t="shared" si="0"/>
        <v>701</v>
      </c>
      <c r="J13" s="74"/>
      <c r="K13" s="80"/>
      <c r="L13" s="74"/>
      <c r="M13" s="80"/>
    </row>
    <row r="14" spans="1:18" x14ac:dyDescent="0.3">
      <c r="A14" s="70"/>
      <c r="B14" s="72"/>
      <c r="C14" s="70"/>
      <c r="D14" s="83"/>
      <c r="E14" s="84"/>
      <c r="F14" s="77"/>
      <c r="G14" s="21" t="s">
        <v>2</v>
      </c>
      <c r="H14" s="18" t="s">
        <v>43</v>
      </c>
      <c r="I14" s="9">
        <f t="shared" si="0"/>
        <v>2821.84</v>
      </c>
      <c r="J14" s="74"/>
      <c r="K14" s="80"/>
      <c r="L14" s="74">
        <f t="shared" ref="L14:M14" si="4">ROUND(J14*1.1,2)</f>
        <v>0</v>
      </c>
      <c r="M14" s="80">
        <f t="shared" si="4"/>
        <v>0</v>
      </c>
    </row>
    <row r="15" spans="1:18" x14ac:dyDescent="0.3">
      <c r="A15" s="70"/>
      <c r="B15" s="73"/>
      <c r="C15" s="70"/>
      <c r="D15" s="83"/>
      <c r="E15" s="84"/>
      <c r="F15" s="77"/>
      <c r="G15" s="21" t="s">
        <v>44</v>
      </c>
      <c r="H15" s="18" t="s">
        <v>45</v>
      </c>
      <c r="I15" s="9">
        <f t="shared" si="0"/>
        <v>2772</v>
      </c>
      <c r="J15" s="74"/>
      <c r="K15" s="81"/>
      <c r="L15" s="74"/>
      <c r="M15" s="81"/>
    </row>
    <row r="16" spans="1:18" ht="60.75" customHeight="1" x14ac:dyDescent="0.3">
      <c r="A16" s="26">
        <v>3</v>
      </c>
      <c r="B16" s="30">
        <v>34</v>
      </c>
      <c r="C16" s="26" t="s">
        <v>46</v>
      </c>
      <c r="D16" s="38" t="s">
        <v>27</v>
      </c>
      <c r="E16" s="38" t="s">
        <v>28</v>
      </c>
      <c r="F16" s="37">
        <f t="shared" ref="F16:F35" si="5">VLOOKUP(D16,ДИСПД_ВР,3,FALSE)</f>
        <v>410.52</v>
      </c>
      <c r="G16" s="31"/>
      <c r="H16" s="31"/>
      <c r="I16" s="39"/>
      <c r="J16" s="29">
        <f>F16</f>
        <v>410.52</v>
      </c>
      <c r="K16" s="29">
        <f>J16</f>
        <v>410.52</v>
      </c>
      <c r="L16" s="29">
        <f>ROUND(J16*1.1,2)</f>
        <v>451.57</v>
      </c>
      <c r="M16" s="29">
        <f>ROUND(K16*1.1,2)</f>
        <v>451.57</v>
      </c>
    </row>
    <row r="17" spans="1:13" ht="56.25" x14ac:dyDescent="0.3">
      <c r="A17" s="70">
        <v>4</v>
      </c>
      <c r="B17" s="71">
        <v>35</v>
      </c>
      <c r="C17" s="70" t="s">
        <v>47</v>
      </c>
      <c r="D17" s="33" t="s">
        <v>27</v>
      </c>
      <c r="E17" s="18" t="s">
        <v>28</v>
      </c>
      <c r="F17" s="37">
        <f t="shared" si="5"/>
        <v>410.52</v>
      </c>
      <c r="G17" s="21" t="s">
        <v>32</v>
      </c>
      <c r="H17" s="18" t="s">
        <v>6</v>
      </c>
      <c r="I17" s="9">
        <f>VLOOKUP(G17,ДИСПД_ИСС,3,FALSE)</f>
        <v>449.32</v>
      </c>
      <c r="J17" s="79">
        <f>F17+F18+F19+I17+I18</f>
        <v>1657.73</v>
      </c>
      <c r="K17" s="79">
        <f>J17</f>
        <v>1657.73</v>
      </c>
      <c r="L17" s="79">
        <f>ROUND(J17*1.1,2)</f>
        <v>1823.5</v>
      </c>
      <c r="M17" s="79">
        <f>ROUND(K17*1.1,2)</f>
        <v>1823.5</v>
      </c>
    </row>
    <row r="18" spans="1:13" x14ac:dyDescent="0.3">
      <c r="A18" s="70"/>
      <c r="B18" s="72"/>
      <c r="C18" s="70"/>
      <c r="D18" s="33" t="s">
        <v>48</v>
      </c>
      <c r="E18" s="18" t="s">
        <v>10</v>
      </c>
      <c r="F18" s="37">
        <f t="shared" si="5"/>
        <v>322.94</v>
      </c>
      <c r="G18" s="21" t="s">
        <v>34</v>
      </c>
      <c r="H18" s="18" t="s">
        <v>7</v>
      </c>
      <c r="I18" s="9">
        <f>VLOOKUP(G18,ДИСПД_ИСС,3,FALSE)</f>
        <v>184.95</v>
      </c>
      <c r="J18" s="80"/>
      <c r="K18" s="80"/>
      <c r="L18" s="80"/>
      <c r="M18" s="80"/>
    </row>
    <row r="19" spans="1:13" x14ac:dyDescent="0.3">
      <c r="A19" s="70"/>
      <c r="B19" s="73"/>
      <c r="C19" s="70"/>
      <c r="D19" s="33" t="s">
        <v>49</v>
      </c>
      <c r="E19" s="18" t="s">
        <v>17</v>
      </c>
      <c r="F19" s="37">
        <f t="shared" si="5"/>
        <v>290</v>
      </c>
      <c r="G19" s="21"/>
      <c r="H19" s="18"/>
      <c r="I19" s="22"/>
      <c r="J19" s="81"/>
      <c r="K19" s="81"/>
      <c r="L19" s="81"/>
      <c r="M19" s="81"/>
    </row>
    <row r="20" spans="1:13" ht="56.25" x14ac:dyDescent="0.3">
      <c r="A20" s="18">
        <v>5</v>
      </c>
      <c r="B20" s="18">
        <v>36</v>
      </c>
      <c r="C20" s="18" t="s">
        <v>50</v>
      </c>
      <c r="D20" s="33" t="s">
        <v>27</v>
      </c>
      <c r="E20" s="18" t="s">
        <v>28</v>
      </c>
      <c r="F20" s="37">
        <f t="shared" si="5"/>
        <v>410.52</v>
      </c>
      <c r="G20" s="21"/>
      <c r="H20" s="18"/>
      <c r="I20" s="22"/>
      <c r="J20" s="23">
        <f t="shared" ref="J20:J27" si="6">F20</f>
        <v>410.52</v>
      </c>
      <c r="K20" s="23">
        <f t="shared" ref="K20:K28" si="7">J20</f>
        <v>410.52</v>
      </c>
      <c r="L20" s="19">
        <f t="shared" ref="L20:M28" si="8">ROUND(J20*1.1,2)</f>
        <v>451.57</v>
      </c>
      <c r="M20" s="19">
        <f t="shared" si="8"/>
        <v>451.57</v>
      </c>
    </row>
    <row r="21" spans="1:13" ht="56.25" x14ac:dyDescent="0.3">
      <c r="A21" s="18">
        <v>6</v>
      </c>
      <c r="B21" s="18">
        <v>37</v>
      </c>
      <c r="C21" s="18" t="s">
        <v>51</v>
      </c>
      <c r="D21" s="33" t="s">
        <v>27</v>
      </c>
      <c r="E21" s="18" t="s">
        <v>28</v>
      </c>
      <c r="F21" s="37">
        <f t="shared" si="5"/>
        <v>410.52</v>
      </c>
      <c r="G21" s="21"/>
      <c r="H21" s="18"/>
      <c r="I21" s="22"/>
      <c r="J21" s="28">
        <f t="shared" si="6"/>
        <v>410.52</v>
      </c>
      <c r="K21" s="28">
        <f t="shared" si="7"/>
        <v>410.52</v>
      </c>
      <c r="L21" s="19">
        <f t="shared" si="8"/>
        <v>451.57</v>
      </c>
      <c r="M21" s="19">
        <f t="shared" si="8"/>
        <v>451.57</v>
      </c>
    </row>
    <row r="22" spans="1:13" ht="56.25" x14ac:dyDescent="0.3">
      <c r="A22" s="18">
        <v>7</v>
      </c>
      <c r="B22" s="18">
        <v>38</v>
      </c>
      <c r="C22" s="18" t="s">
        <v>52</v>
      </c>
      <c r="D22" s="33" t="s">
        <v>27</v>
      </c>
      <c r="E22" s="18" t="s">
        <v>28</v>
      </c>
      <c r="F22" s="37">
        <f t="shared" si="5"/>
        <v>410.52</v>
      </c>
      <c r="G22" s="21"/>
      <c r="H22" s="18"/>
      <c r="I22" s="22"/>
      <c r="J22" s="28">
        <f t="shared" si="6"/>
        <v>410.52</v>
      </c>
      <c r="K22" s="28">
        <f t="shared" si="7"/>
        <v>410.52</v>
      </c>
      <c r="L22" s="19">
        <f t="shared" si="8"/>
        <v>451.57</v>
      </c>
      <c r="M22" s="19">
        <f t="shared" si="8"/>
        <v>451.57</v>
      </c>
    </row>
    <row r="23" spans="1:13" ht="56.25" x14ac:dyDescent="0.3">
      <c r="A23" s="18">
        <v>8</v>
      </c>
      <c r="B23" s="18">
        <v>39</v>
      </c>
      <c r="C23" s="18" t="s">
        <v>53</v>
      </c>
      <c r="D23" s="33" t="s">
        <v>27</v>
      </c>
      <c r="E23" s="18" t="s">
        <v>28</v>
      </c>
      <c r="F23" s="37">
        <f t="shared" si="5"/>
        <v>410.52</v>
      </c>
      <c r="G23" s="21"/>
      <c r="H23" s="18"/>
      <c r="I23" s="22"/>
      <c r="J23" s="28">
        <f t="shared" si="6"/>
        <v>410.52</v>
      </c>
      <c r="K23" s="28">
        <f t="shared" si="7"/>
        <v>410.52</v>
      </c>
      <c r="L23" s="19">
        <f t="shared" si="8"/>
        <v>451.57</v>
      </c>
      <c r="M23" s="19">
        <f t="shared" si="8"/>
        <v>451.57</v>
      </c>
    </row>
    <row r="24" spans="1:13" ht="56.25" x14ac:dyDescent="0.3">
      <c r="A24" s="18">
        <v>9</v>
      </c>
      <c r="B24" s="18">
        <v>40</v>
      </c>
      <c r="C24" s="18" t="s">
        <v>54</v>
      </c>
      <c r="D24" s="33" t="s">
        <v>27</v>
      </c>
      <c r="E24" s="18" t="s">
        <v>28</v>
      </c>
      <c r="F24" s="37">
        <f t="shared" si="5"/>
        <v>410.52</v>
      </c>
      <c r="G24" s="21"/>
      <c r="H24" s="18"/>
      <c r="I24" s="22"/>
      <c r="J24" s="28">
        <f t="shared" si="6"/>
        <v>410.52</v>
      </c>
      <c r="K24" s="28">
        <f t="shared" si="7"/>
        <v>410.52</v>
      </c>
      <c r="L24" s="19">
        <f t="shared" si="8"/>
        <v>451.57</v>
      </c>
      <c r="M24" s="19">
        <f t="shared" si="8"/>
        <v>451.57</v>
      </c>
    </row>
    <row r="25" spans="1:13" ht="56.25" x14ac:dyDescent="0.3">
      <c r="A25" s="18">
        <v>10</v>
      </c>
      <c r="B25" s="18">
        <v>41</v>
      </c>
      <c r="C25" s="18" t="s">
        <v>55</v>
      </c>
      <c r="D25" s="33" t="s">
        <v>27</v>
      </c>
      <c r="E25" s="18" t="s">
        <v>28</v>
      </c>
      <c r="F25" s="37">
        <f t="shared" si="5"/>
        <v>410.52</v>
      </c>
      <c r="G25" s="21"/>
      <c r="H25" s="18"/>
      <c r="I25" s="22"/>
      <c r="J25" s="28">
        <f t="shared" si="6"/>
        <v>410.52</v>
      </c>
      <c r="K25" s="28">
        <f t="shared" si="7"/>
        <v>410.52</v>
      </c>
      <c r="L25" s="19">
        <f t="shared" si="8"/>
        <v>451.57</v>
      </c>
      <c r="M25" s="19">
        <f t="shared" si="8"/>
        <v>451.57</v>
      </c>
    </row>
    <row r="26" spans="1:13" ht="56.25" x14ac:dyDescent="0.3">
      <c r="A26" s="18">
        <v>11</v>
      </c>
      <c r="B26" s="18">
        <v>42</v>
      </c>
      <c r="C26" s="18" t="s">
        <v>56</v>
      </c>
      <c r="D26" s="33" t="s">
        <v>27</v>
      </c>
      <c r="E26" s="18" t="s">
        <v>28</v>
      </c>
      <c r="F26" s="37">
        <f t="shared" si="5"/>
        <v>410.52</v>
      </c>
      <c r="G26" s="21"/>
      <c r="H26" s="18"/>
      <c r="I26" s="22"/>
      <c r="J26" s="28">
        <f t="shared" si="6"/>
        <v>410.52</v>
      </c>
      <c r="K26" s="28">
        <f t="shared" si="7"/>
        <v>410.52</v>
      </c>
      <c r="L26" s="19">
        <f t="shared" si="8"/>
        <v>451.57</v>
      </c>
      <c r="M26" s="19">
        <f t="shared" si="8"/>
        <v>451.57</v>
      </c>
    </row>
    <row r="27" spans="1:13" ht="56.25" x14ac:dyDescent="0.3">
      <c r="A27" s="18">
        <v>12</v>
      </c>
      <c r="B27" s="18">
        <v>43</v>
      </c>
      <c r="C27" s="18" t="s">
        <v>57</v>
      </c>
      <c r="D27" s="33" t="s">
        <v>27</v>
      </c>
      <c r="E27" s="18" t="s">
        <v>28</v>
      </c>
      <c r="F27" s="37">
        <f t="shared" si="5"/>
        <v>410.52</v>
      </c>
      <c r="G27" s="21"/>
      <c r="H27" s="18"/>
      <c r="I27" s="22"/>
      <c r="J27" s="28">
        <f t="shared" si="6"/>
        <v>410.52</v>
      </c>
      <c r="K27" s="28">
        <f t="shared" si="7"/>
        <v>410.52</v>
      </c>
      <c r="L27" s="19">
        <f t="shared" si="8"/>
        <v>451.57</v>
      </c>
      <c r="M27" s="19">
        <f t="shared" si="8"/>
        <v>451.57</v>
      </c>
    </row>
    <row r="28" spans="1:13" ht="56.25" x14ac:dyDescent="0.3">
      <c r="A28" s="70">
        <v>13</v>
      </c>
      <c r="B28" s="71">
        <v>44</v>
      </c>
      <c r="C28" s="70" t="s">
        <v>58</v>
      </c>
      <c r="D28" s="33" t="s">
        <v>27</v>
      </c>
      <c r="E28" s="18" t="s">
        <v>28</v>
      </c>
      <c r="F28" s="37">
        <f t="shared" si="5"/>
        <v>410.52</v>
      </c>
      <c r="G28" s="21" t="s">
        <v>32</v>
      </c>
      <c r="H28" s="18" t="s">
        <v>6</v>
      </c>
      <c r="I28" s="9">
        <f t="shared" ref="I28:I36" si="9">VLOOKUP(G28,ДИСПД_ИСС,3,FALSE)</f>
        <v>449.32</v>
      </c>
      <c r="J28" s="74">
        <f>F28+F29+F30+F31+F32+F33+F34+F35+I28+I29+I30+I31+I32+I33+I34+I35</f>
        <v>13688.630000000001</v>
      </c>
      <c r="K28" s="74">
        <f t="shared" si="7"/>
        <v>13688.630000000001</v>
      </c>
      <c r="L28" s="74">
        <f t="shared" si="8"/>
        <v>15057.49</v>
      </c>
      <c r="M28" s="74">
        <f t="shared" si="8"/>
        <v>15057.49</v>
      </c>
    </row>
    <row r="29" spans="1:13" x14ac:dyDescent="0.3">
      <c r="A29" s="70"/>
      <c r="B29" s="72"/>
      <c r="C29" s="70"/>
      <c r="D29" s="33" t="s">
        <v>48</v>
      </c>
      <c r="E29" s="18" t="s">
        <v>10</v>
      </c>
      <c r="F29" s="37">
        <f t="shared" si="5"/>
        <v>322.94</v>
      </c>
      <c r="G29" s="21" t="s">
        <v>34</v>
      </c>
      <c r="H29" s="18" t="s">
        <v>7</v>
      </c>
      <c r="I29" s="9">
        <f t="shared" si="9"/>
        <v>184.95</v>
      </c>
      <c r="J29" s="74"/>
      <c r="K29" s="74"/>
      <c r="L29" s="74"/>
      <c r="M29" s="74"/>
    </row>
    <row r="30" spans="1:13" x14ac:dyDescent="0.3">
      <c r="A30" s="70"/>
      <c r="B30" s="72"/>
      <c r="C30" s="70"/>
      <c r="D30" s="33" t="s">
        <v>33</v>
      </c>
      <c r="E30" s="18" t="s">
        <v>5</v>
      </c>
      <c r="F30" s="37">
        <f t="shared" si="5"/>
        <v>290</v>
      </c>
      <c r="G30" s="21" t="s">
        <v>59</v>
      </c>
      <c r="H30" s="18" t="s">
        <v>1</v>
      </c>
      <c r="I30" s="9">
        <f t="shared" si="9"/>
        <v>308.58999999999997</v>
      </c>
      <c r="J30" s="74"/>
      <c r="K30" s="74"/>
      <c r="L30" s="74"/>
      <c r="M30" s="74"/>
    </row>
    <row r="31" spans="1:13" x14ac:dyDescent="0.3">
      <c r="A31" s="70"/>
      <c r="B31" s="72"/>
      <c r="C31" s="70"/>
      <c r="D31" s="33" t="s">
        <v>60</v>
      </c>
      <c r="E31" s="18" t="s">
        <v>16</v>
      </c>
      <c r="F31" s="37">
        <f t="shared" si="5"/>
        <v>648.94000000000005</v>
      </c>
      <c r="G31" s="21" t="s">
        <v>42</v>
      </c>
      <c r="H31" s="18" t="s">
        <v>12</v>
      </c>
      <c r="I31" s="9">
        <f t="shared" si="9"/>
        <v>701</v>
      </c>
      <c r="J31" s="74"/>
      <c r="K31" s="74"/>
      <c r="L31" s="74"/>
      <c r="M31" s="74"/>
    </row>
    <row r="32" spans="1:13" x14ac:dyDescent="0.3">
      <c r="A32" s="70"/>
      <c r="B32" s="72"/>
      <c r="C32" s="70"/>
      <c r="D32" s="33" t="s">
        <v>49</v>
      </c>
      <c r="E32" s="18" t="s">
        <v>17</v>
      </c>
      <c r="F32" s="37">
        <f t="shared" si="5"/>
        <v>290</v>
      </c>
      <c r="G32" s="21" t="s">
        <v>44</v>
      </c>
      <c r="H32" s="18" t="s">
        <v>45</v>
      </c>
      <c r="I32" s="9">
        <f t="shared" si="9"/>
        <v>2772</v>
      </c>
      <c r="J32" s="74"/>
      <c r="K32" s="74"/>
      <c r="L32" s="74"/>
      <c r="M32" s="74"/>
    </row>
    <row r="33" spans="1:13" ht="37.5" x14ac:dyDescent="0.3">
      <c r="A33" s="70"/>
      <c r="B33" s="72"/>
      <c r="C33" s="70"/>
      <c r="D33" s="33" t="s">
        <v>35</v>
      </c>
      <c r="E33" s="18" t="s">
        <v>13</v>
      </c>
      <c r="F33" s="37">
        <f t="shared" si="5"/>
        <v>193.74</v>
      </c>
      <c r="G33" s="21" t="s">
        <v>61</v>
      </c>
      <c r="H33" s="18" t="s">
        <v>62</v>
      </c>
      <c r="I33" s="9">
        <f t="shared" si="9"/>
        <v>1560.1</v>
      </c>
      <c r="J33" s="74"/>
      <c r="K33" s="74"/>
      <c r="L33" s="74"/>
      <c r="M33" s="74"/>
    </row>
    <row r="34" spans="1:13" ht="37.5" x14ac:dyDescent="0.3">
      <c r="A34" s="70"/>
      <c r="B34" s="72"/>
      <c r="C34" s="70"/>
      <c r="D34" s="33" t="s">
        <v>63</v>
      </c>
      <c r="E34" s="18" t="s">
        <v>11</v>
      </c>
      <c r="F34" s="37">
        <f t="shared" si="5"/>
        <v>226.01</v>
      </c>
      <c r="G34" s="21" t="s">
        <v>36</v>
      </c>
      <c r="H34" s="18" t="s">
        <v>37</v>
      </c>
      <c r="I34" s="9">
        <f t="shared" si="9"/>
        <v>2773.38</v>
      </c>
      <c r="J34" s="74"/>
      <c r="K34" s="74"/>
      <c r="L34" s="74"/>
      <c r="M34" s="74"/>
    </row>
    <row r="35" spans="1:13" x14ac:dyDescent="0.3">
      <c r="A35" s="70"/>
      <c r="B35" s="72"/>
      <c r="C35" s="70"/>
      <c r="D35" s="33" t="s">
        <v>64</v>
      </c>
      <c r="E35" s="18" t="s">
        <v>8</v>
      </c>
      <c r="F35" s="37">
        <f t="shared" si="5"/>
        <v>560.02</v>
      </c>
      <c r="G35" s="21" t="s">
        <v>38</v>
      </c>
      <c r="H35" s="18" t="s">
        <v>39</v>
      </c>
      <c r="I35" s="9">
        <f t="shared" si="9"/>
        <v>1997.12</v>
      </c>
      <c r="J35" s="74"/>
      <c r="K35" s="74"/>
      <c r="L35" s="74"/>
      <c r="M35" s="74"/>
    </row>
    <row r="36" spans="1:13" ht="75" x14ac:dyDescent="0.3">
      <c r="A36" s="70"/>
      <c r="B36" s="73"/>
      <c r="C36" s="70"/>
      <c r="D36" s="34"/>
      <c r="E36" s="24"/>
      <c r="F36" s="37"/>
      <c r="G36" s="21" t="s">
        <v>93</v>
      </c>
      <c r="H36" s="18" t="s">
        <v>65</v>
      </c>
      <c r="I36" s="9">
        <f t="shared" si="9"/>
        <v>0</v>
      </c>
      <c r="J36" s="74"/>
      <c r="K36" s="74"/>
      <c r="L36" s="74"/>
      <c r="M36" s="74"/>
    </row>
    <row r="37" spans="1:13" ht="56.25" x14ac:dyDescent="0.3">
      <c r="A37" s="18">
        <v>14</v>
      </c>
      <c r="B37" s="18">
        <v>45</v>
      </c>
      <c r="C37" s="18" t="s">
        <v>66</v>
      </c>
      <c r="D37" s="33" t="s">
        <v>27</v>
      </c>
      <c r="E37" s="18" t="s">
        <v>28</v>
      </c>
      <c r="F37" s="37">
        <f t="shared" ref="F37:F83" si="10">VLOOKUP(D37,ДИСПД_ВР,3,FALSE)</f>
        <v>410.52</v>
      </c>
      <c r="G37" s="21"/>
      <c r="H37" s="18"/>
      <c r="I37" s="22"/>
      <c r="J37" s="23">
        <f>F37</f>
        <v>410.52</v>
      </c>
      <c r="K37" s="23">
        <f>J37</f>
        <v>410.52</v>
      </c>
      <c r="L37" s="19">
        <f>ROUND(J37*1.1,2)</f>
        <v>451.57</v>
      </c>
      <c r="M37" s="19">
        <f>ROUND(K37*1.1,2)</f>
        <v>451.57</v>
      </c>
    </row>
    <row r="38" spans="1:13" ht="56.25" x14ac:dyDescent="0.3">
      <c r="A38" s="70">
        <v>15</v>
      </c>
      <c r="B38" s="71">
        <v>46</v>
      </c>
      <c r="C38" s="70" t="s">
        <v>67</v>
      </c>
      <c r="D38" s="33" t="s">
        <v>27</v>
      </c>
      <c r="E38" s="18" t="s">
        <v>28</v>
      </c>
      <c r="F38" s="37">
        <f t="shared" si="10"/>
        <v>410.52</v>
      </c>
      <c r="G38" s="82"/>
      <c r="H38" s="70"/>
      <c r="I38" s="76"/>
      <c r="J38" s="79">
        <f>F38+F39+F40</f>
        <v>1023.46</v>
      </c>
      <c r="K38" s="79">
        <f>J38</f>
        <v>1023.46</v>
      </c>
      <c r="L38" s="79">
        <f t="shared" ref="L38:M102" si="11">ROUND(J38*1.1,2)</f>
        <v>1125.81</v>
      </c>
      <c r="M38" s="79">
        <f>ROUND(K38*1.1,2)</f>
        <v>1125.81</v>
      </c>
    </row>
    <row r="39" spans="1:13" x14ac:dyDescent="0.3">
      <c r="A39" s="70"/>
      <c r="B39" s="72"/>
      <c r="C39" s="70"/>
      <c r="D39" s="33" t="s">
        <v>48</v>
      </c>
      <c r="E39" s="18" t="s">
        <v>10</v>
      </c>
      <c r="F39" s="37">
        <f t="shared" si="10"/>
        <v>322.94</v>
      </c>
      <c r="G39" s="82"/>
      <c r="H39" s="70"/>
      <c r="I39" s="76"/>
      <c r="J39" s="80"/>
      <c r="K39" s="80"/>
      <c r="L39" s="80">
        <f t="shared" si="11"/>
        <v>0</v>
      </c>
      <c r="M39" s="80">
        <f t="shared" si="11"/>
        <v>0</v>
      </c>
    </row>
    <row r="40" spans="1:13" x14ac:dyDescent="0.3">
      <c r="A40" s="70"/>
      <c r="B40" s="73"/>
      <c r="C40" s="70"/>
      <c r="D40" s="33" t="s">
        <v>33</v>
      </c>
      <c r="E40" s="18" t="s">
        <v>5</v>
      </c>
      <c r="F40" s="37">
        <f t="shared" si="10"/>
        <v>290</v>
      </c>
      <c r="G40" s="82"/>
      <c r="H40" s="70"/>
      <c r="I40" s="76"/>
      <c r="J40" s="81"/>
      <c r="K40" s="81"/>
      <c r="L40" s="81">
        <f t="shared" si="11"/>
        <v>0</v>
      </c>
      <c r="M40" s="81">
        <f t="shared" si="11"/>
        <v>0</v>
      </c>
    </row>
    <row r="41" spans="1:13" ht="56.25" x14ac:dyDescent="0.3">
      <c r="A41" s="70">
        <v>16</v>
      </c>
      <c r="B41" s="71">
        <v>47</v>
      </c>
      <c r="C41" s="70" t="s">
        <v>68</v>
      </c>
      <c r="D41" s="33" t="s">
        <v>27</v>
      </c>
      <c r="E41" s="18" t="s">
        <v>28</v>
      </c>
      <c r="F41" s="37">
        <f t="shared" si="10"/>
        <v>410.52</v>
      </c>
      <c r="G41" s="21" t="s">
        <v>32</v>
      </c>
      <c r="H41" s="18" t="s">
        <v>6</v>
      </c>
      <c r="I41" s="9">
        <f>VLOOKUP(G41,ДИСПД_ИСС,3,FALSE)</f>
        <v>449.32</v>
      </c>
      <c r="J41" s="79">
        <f>F41+F42+F43+F44+F45+F46+F47+I41+I42+I43+I44</f>
        <v>6098.3900000000012</v>
      </c>
      <c r="K41" s="79">
        <f>J41</f>
        <v>6098.3900000000012</v>
      </c>
      <c r="L41" s="79">
        <f t="shared" si="11"/>
        <v>6708.23</v>
      </c>
      <c r="M41" s="79">
        <f>ROUND(K41*1.1,2)</f>
        <v>6708.23</v>
      </c>
    </row>
    <row r="42" spans="1:13" x14ac:dyDescent="0.3">
      <c r="A42" s="70"/>
      <c r="B42" s="72"/>
      <c r="C42" s="70"/>
      <c r="D42" s="33" t="s">
        <v>48</v>
      </c>
      <c r="E42" s="18" t="s">
        <v>10</v>
      </c>
      <c r="F42" s="37">
        <f t="shared" si="10"/>
        <v>322.94</v>
      </c>
      <c r="G42" s="21" t="s">
        <v>34</v>
      </c>
      <c r="H42" s="18" t="s">
        <v>7</v>
      </c>
      <c r="I42" s="9">
        <f>VLOOKUP(G42,ДИСПД_ИСС,3,FALSE)</f>
        <v>184.95</v>
      </c>
      <c r="J42" s="80"/>
      <c r="K42" s="80"/>
      <c r="L42" s="80">
        <f t="shared" si="11"/>
        <v>0</v>
      </c>
      <c r="M42" s="80">
        <f t="shared" si="11"/>
        <v>0</v>
      </c>
    </row>
    <row r="43" spans="1:13" x14ac:dyDescent="0.3">
      <c r="A43" s="70"/>
      <c r="B43" s="72"/>
      <c r="C43" s="70"/>
      <c r="D43" s="33" t="s">
        <v>33</v>
      </c>
      <c r="E43" s="18" t="s">
        <v>5</v>
      </c>
      <c r="F43" s="37">
        <f t="shared" si="10"/>
        <v>290</v>
      </c>
      <c r="G43" s="21" t="s">
        <v>59</v>
      </c>
      <c r="H43" s="18" t="s">
        <v>1</v>
      </c>
      <c r="I43" s="9">
        <f>VLOOKUP(G43,ДИСПД_ИСС,3,FALSE)</f>
        <v>308.58999999999997</v>
      </c>
      <c r="J43" s="80"/>
      <c r="K43" s="80"/>
      <c r="L43" s="80">
        <f t="shared" si="11"/>
        <v>0</v>
      </c>
      <c r="M43" s="80">
        <f t="shared" si="11"/>
        <v>0</v>
      </c>
    </row>
    <row r="44" spans="1:13" ht="37.5" x14ac:dyDescent="0.3">
      <c r="A44" s="70"/>
      <c r="B44" s="72"/>
      <c r="C44" s="70"/>
      <c r="D44" s="33" t="s">
        <v>60</v>
      </c>
      <c r="E44" s="18" t="s">
        <v>16</v>
      </c>
      <c r="F44" s="37">
        <f t="shared" si="10"/>
        <v>648.94000000000005</v>
      </c>
      <c r="G44" s="21" t="s">
        <v>36</v>
      </c>
      <c r="H44" s="18" t="s">
        <v>37</v>
      </c>
      <c r="I44" s="9">
        <f>VLOOKUP(G44,ДИСПД_ИСС,3,FALSE)</f>
        <v>2773.38</v>
      </c>
      <c r="J44" s="80"/>
      <c r="K44" s="80"/>
      <c r="L44" s="80">
        <f t="shared" si="11"/>
        <v>0</v>
      </c>
      <c r="M44" s="80">
        <f t="shared" si="11"/>
        <v>0</v>
      </c>
    </row>
    <row r="45" spans="1:13" ht="75" x14ac:dyDescent="0.3">
      <c r="A45" s="70"/>
      <c r="B45" s="72"/>
      <c r="C45" s="70"/>
      <c r="D45" s="33" t="s">
        <v>49</v>
      </c>
      <c r="E45" s="18" t="s">
        <v>17</v>
      </c>
      <c r="F45" s="37">
        <f t="shared" si="10"/>
        <v>290</v>
      </c>
      <c r="G45" s="21" t="s">
        <v>93</v>
      </c>
      <c r="H45" s="18" t="s">
        <v>65</v>
      </c>
      <c r="I45" s="9">
        <f>VLOOKUP(G45,ДИСПД_ИСС,3,FALSE)</f>
        <v>0</v>
      </c>
      <c r="J45" s="80"/>
      <c r="K45" s="80"/>
      <c r="L45" s="80">
        <f t="shared" si="11"/>
        <v>0</v>
      </c>
      <c r="M45" s="80">
        <f t="shared" si="11"/>
        <v>0</v>
      </c>
    </row>
    <row r="46" spans="1:13" x14ac:dyDescent="0.3">
      <c r="A46" s="70"/>
      <c r="B46" s="72"/>
      <c r="C46" s="70"/>
      <c r="D46" s="33" t="s">
        <v>35</v>
      </c>
      <c r="E46" s="18" t="s">
        <v>13</v>
      </c>
      <c r="F46" s="37">
        <f t="shared" si="10"/>
        <v>193.74</v>
      </c>
      <c r="G46" s="75"/>
      <c r="H46" s="70"/>
      <c r="I46" s="77"/>
      <c r="J46" s="80"/>
      <c r="K46" s="80"/>
      <c r="L46" s="80">
        <f t="shared" si="11"/>
        <v>0</v>
      </c>
      <c r="M46" s="80">
        <f t="shared" si="11"/>
        <v>0</v>
      </c>
    </row>
    <row r="47" spans="1:13" x14ac:dyDescent="0.3">
      <c r="A47" s="70"/>
      <c r="B47" s="73"/>
      <c r="C47" s="70"/>
      <c r="D47" s="33" t="s">
        <v>63</v>
      </c>
      <c r="E47" s="18" t="s">
        <v>11</v>
      </c>
      <c r="F47" s="37">
        <f t="shared" si="10"/>
        <v>226.01</v>
      </c>
      <c r="G47" s="75"/>
      <c r="H47" s="70"/>
      <c r="I47" s="77"/>
      <c r="J47" s="81"/>
      <c r="K47" s="81"/>
      <c r="L47" s="81">
        <f t="shared" si="11"/>
        <v>0</v>
      </c>
      <c r="M47" s="81">
        <f t="shared" si="11"/>
        <v>0</v>
      </c>
    </row>
    <row r="48" spans="1:13" ht="56.25" x14ac:dyDescent="0.3">
      <c r="A48" s="70">
        <v>17</v>
      </c>
      <c r="B48" s="71">
        <v>48</v>
      </c>
      <c r="C48" s="70" t="s">
        <v>69</v>
      </c>
      <c r="D48" s="33" t="s">
        <v>27</v>
      </c>
      <c r="E48" s="18" t="s">
        <v>28</v>
      </c>
      <c r="F48" s="37">
        <f t="shared" si="10"/>
        <v>410.52</v>
      </c>
      <c r="G48" s="21" t="s">
        <v>32</v>
      </c>
      <c r="H48" s="18" t="s">
        <v>6</v>
      </c>
      <c r="I48" s="9">
        <f t="shared" ref="I48:I53" si="12">VLOOKUP(G48,ДИСПД_ИСС,3,FALSE)</f>
        <v>449.32</v>
      </c>
      <c r="J48" s="79">
        <f>F48+F49+F50+F51+F52+F53+F54+F56+I48+I49+I50+I51+I52</f>
        <v>8655.5300000000007</v>
      </c>
      <c r="K48" s="79">
        <f>J48</f>
        <v>8655.5300000000007</v>
      </c>
      <c r="L48" s="79">
        <f t="shared" si="11"/>
        <v>9521.08</v>
      </c>
      <c r="M48" s="79">
        <f>ROUND(K48*1.1,2)</f>
        <v>9521.08</v>
      </c>
    </row>
    <row r="49" spans="1:13" x14ac:dyDescent="0.3">
      <c r="A49" s="70"/>
      <c r="B49" s="72"/>
      <c r="C49" s="70"/>
      <c r="D49" s="33" t="s">
        <v>48</v>
      </c>
      <c r="E49" s="18" t="s">
        <v>10</v>
      </c>
      <c r="F49" s="37">
        <f t="shared" si="10"/>
        <v>322.94</v>
      </c>
      <c r="G49" s="21" t="s">
        <v>34</v>
      </c>
      <c r="H49" s="18" t="s">
        <v>7</v>
      </c>
      <c r="I49" s="9">
        <f t="shared" si="12"/>
        <v>184.95</v>
      </c>
      <c r="J49" s="80"/>
      <c r="K49" s="80"/>
      <c r="L49" s="80">
        <f t="shared" si="11"/>
        <v>0</v>
      </c>
      <c r="M49" s="80">
        <f t="shared" si="11"/>
        <v>0</v>
      </c>
    </row>
    <row r="50" spans="1:13" x14ac:dyDescent="0.3">
      <c r="A50" s="70"/>
      <c r="B50" s="72"/>
      <c r="C50" s="70"/>
      <c r="D50" s="33" t="s">
        <v>33</v>
      </c>
      <c r="E50" s="18" t="s">
        <v>5</v>
      </c>
      <c r="F50" s="37">
        <f t="shared" si="10"/>
        <v>290</v>
      </c>
      <c r="G50" s="21" t="s">
        <v>59</v>
      </c>
      <c r="H50" s="18" t="s">
        <v>1</v>
      </c>
      <c r="I50" s="9">
        <f t="shared" si="12"/>
        <v>308.58999999999997</v>
      </c>
      <c r="J50" s="80"/>
      <c r="K50" s="80"/>
      <c r="L50" s="80">
        <f t="shared" si="11"/>
        <v>0</v>
      </c>
      <c r="M50" s="80">
        <f t="shared" si="11"/>
        <v>0</v>
      </c>
    </row>
    <row r="51" spans="1:13" ht="37.5" x14ac:dyDescent="0.3">
      <c r="A51" s="70"/>
      <c r="B51" s="72"/>
      <c r="C51" s="70"/>
      <c r="D51" s="33" t="s">
        <v>60</v>
      </c>
      <c r="E51" s="18" t="s">
        <v>16</v>
      </c>
      <c r="F51" s="37">
        <f t="shared" si="10"/>
        <v>648.94000000000005</v>
      </c>
      <c r="G51" s="21" t="s">
        <v>36</v>
      </c>
      <c r="H51" s="18" t="s">
        <v>37</v>
      </c>
      <c r="I51" s="9">
        <f t="shared" si="12"/>
        <v>2773.38</v>
      </c>
      <c r="J51" s="80"/>
      <c r="K51" s="80"/>
      <c r="L51" s="80">
        <f t="shared" si="11"/>
        <v>0</v>
      </c>
      <c r="M51" s="80">
        <f t="shared" si="11"/>
        <v>0</v>
      </c>
    </row>
    <row r="52" spans="1:13" x14ac:dyDescent="0.3">
      <c r="A52" s="70"/>
      <c r="B52" s="72"/>
      <c r="C52" s="70"/>
      <c r="D52" s="33" t="s">
        <v>49</v>
      </c>
      <c r="E52" s="18" t="s">
        <v>17</v>
      </c>
      <c r="F52" s="37">
        <f t="shared" si="10"/>
        <v>290</v>
      </c>
      <c r="G52" s="21" t="s">
        <v>38</v>
      </c>
      <c r="H52" s="18" t="s">
        <v>39</v>
      </c>
      <c r="I52" s="9">
        <f t="shared" si="12"/>
        <v>1997.12</v>
      </c>
      <c r="J52" s="80"/>
      <c r="K52" s="80"/>
      <c r="L52" s="80">
        <f t="shared" si="11"/>
        <v>0</v>
      </c>
      <c r="M52" s="80">
        <f t="shared" si="11"/>
        <v>0</v>
      </c>
    </row>
    <row r="53" spans="1:13" ht="75" x14ac:dyDescent="0.3">
      <c r="A53" s="70"/>
      <c r="B53" s="72"/>
      <c r="C53" s="70"/>
      <c r="D53" s="33" t="s">
        <v>35</v>
      </c>
      <c r="E53" s="18" t="s">
        <v>13</v>
      </c>
      <c r="F53" s="37">
        <f t="shared" si="10"/>
        <v>193.74</v>
      </c>
      <c r="G53" s="21" t="s">
        <v>93</v>
      </c>
      <c r="H53" s="18" t="s">
        <v>65</v>
      </c>
      <c r="I53" s="9">
        <f t="shared" si="12"/>
        <v>0</v>
      </c>
      <c r="J53" s="80"/>
      <c r="K53" s="80"/>
      <c r="L53" s="80">
        <f t="shared" si="11"/>
        <v>0</v>
      </c>
      <c r="M53" s="80">
        <f t="shared" si="11"/>
        <v>0</v>
      </c>
    </row>
    <row r="54" spans="1:13" x14ac:dyDescent="0.3">
      <c r="A54" s="70"/>
      <c r="B54" s="72"/>
      <c r="C54" s="70"/>
      <c r="D54" s="33" t="s">
        <v>63</v>
      </c>
      <c r="E54" s="18" t="s">
        <v>11</v>
      </c>
      <c r="F54" s="37">
        <f t="shared" si="10"/>
        <v>226.01</v>
      </c>
      <c r="G54" s="75"/>
      <c r="H54" s="70"/>
      <c r="I54" s="77"/>
      <c r="J54" s="80"/>
      <c r="K54" s="80"/>
      <c r="L54" s="80">
        <f t="shared" si="11"/>
        <v>0</v>
      </c>
      <c r="M54" s="80">
        <f t="shared" si="11"/>
        <v>0</v>
      </c>
    </row>
    <row r="55" spans="1:13" x14ac:dyDescent="0.3">
      <c r="A55" s="70"/>
      <c r="B55" s="72"/>
      <c r="C55" s="70"/>
      <c r="D55" s="33" t="s">
        <v>92</v>
      </c>
      <c r="E55" s="18" t="s">
        <v>15</v>
      </c>
      <c r="F55" s="37">
        <f t="shared" si="10"/>
        <v>0</v>
      </c>
      <c r="G55" s="75"/>
      <c r="H55" s="70"/>
      <c r="I55" s="77"/>
      <c r="J55" s="80"/>
      <c r="K55" s="80"/>
      <c r="L55" s="80">
        <f t="shared" si="11"/>
        <v>0</v>
      </c>
      <c r="M55" s="80">
        <f t="shared" si="11"/>
        <v>0</v>
      </c>
    </row>
    <row r="56" spans="1:13" x14ac:dyDescent="0.3">
      <c r="A56" s="70"/>
      <c r="B56" s="73"/>
      <c r="C56" s="70"/>
      <c r="D56" s="33" t="s">
        <v>64</v>
      </c>
      <c r="E56" s="18" t="s">
        <v>8</v>
      </c>
      <c r="F56" s="37">
        <f t="shared" si="10"/>
        <v>560.02</v>
      </c>
      <c r="G56" s="75"/>
      <c r="H56" s="70"/>
      <c r="I56" s="77"/>
      <c r="J56" s="81"/>
      <c r="K56" s="81"/>
      <c r="L56" s="81">
        <f t="shared" si="11"/>
        <v>0</v>
      </c>
      <c r="M56" s="81">
        <f t="shared" si="11"/>
        <v>0</v>
      </c>
    </row>
    <row r="57" spans="1:13" ht="56.25" x14ac:dyDescent="0.3">
      <c r="A57" s="70">
        <v>18</v>
      </c>
      <c r="B57" s="71">
        <v>49</v>
      </c>
      <c r="C57" s="70" t="s">
        <v>70</v>
      </c>
      <c r="D57" s="33" t="s">
        <v>27</v>
      </c>
      <c r="E57" s="18" t="s">
        <v>28</v>
      </c>
      <c r="F57" s="37">
        <f t="shared" si="10"/>
        <v>410.52</v>
      </c>
      <c r="G57" s="21" t="s">
        <v>32</v>
      </c>
      <c r="H57" s="18" t="s">
        <v>6</v>
      </c>
      <c r="I57" s="9">
        <f t="shared" ref="I57:I62" si="13">VLOOKUP(G57,ДИСПД_ИСС,3,FALSE)</f>
        <v>449.32</v>
      </c>
      <c r="J57" s="79">
        <f>F57+F58+F59+F60+F61+F62+F63+I57+I58+I59+I60+I61</f>
        <v>8095.5100000000011</v>
      </c>
      <c r="K57" s="79">
        <f>J57</f>
        <v>8095.5100000000011</v>
      </c>
      <c r="L57" s="79">
        <f t="shared" si="11"/>
        <v>8905.06</v>
      </c>
      <c r="M57" s="79">
        <f t="shared" si="11"/>
        <v>8905.06</v>
      </c>
    </row>
    <row r="58" spans="1:13" x14ac:dyDescent="0.3">
      <c r="A58" s="70"/>
      <c r="B58" s="72"/>
      <c r="C58" s="70"/>
      <c r="D58" s="33" t="s">
        <v>48</v>
      </c>
      <c r="E58" s="18" t="s">
        <v>10</v>
      </c>
      <c r="F58" s="37">
        <f t="shared" si="10"/>
        <v>322.94</v>
      </c>
      <c r="G58" s="21" t="s">
        <v>34</v>
      </c>
      <c r="H58" s="18" t="s">
        <v>7</v>
      </c>
      <c r="I58" s="9">
        <f t="shared" si="13"/>
        <v>184.95</v>
      </c>
      <c r="J58" s="80"/>
      <c r="K58" s="80"/>
      <c r="L58" s="80">
        <f t="shared" si="11"/>
        <v>0</v>
      </c>
      <c r="M58" s="80">
        <f t="shared" si="11"/>
        <v>0</v>
      </c>
    </row>
    <row r="59" spans="1:13" x14ac:dyDescent="0.3">
      <c r="A59" s="70"/>
      <c r="B59" s="72"/>
      <c r="C59" s="70"/>
      <c r="D59" s="33" t="s">
        <v>33</v>
      </c>
      <c r="E59" s="18" t="s">
        <v>5</v>
      </c>
      <c r="F59" s="37">
        <f t="shared" si="10"/>
        <v>290</v>
      </c>
      <c r="G59" s="21" t="s">
        <v>59</v>
      </c>
      <c r="H59" s="18" t="s">
        <v>1</v>
      </c>
      <c r="I59" s="9">
        <f t="shared" si="13"/>
        <v>308.58999999999997</v>
      </c>
      <c r="J59" s="80"/>
      <c r="K59" s="80"/>
      <c r="L59" s="80">
        <f t="shared" si="11"/>
        <v>0</v>
      </c>
      <c r="M59" s="80">
        <f t="shared" si="11"/>
        <v>0</v>
      </c>
    </row>
    <row r="60" spans="1:13" ht="37.5" x14ac:dyDescent="0.3">
      <c r="A60" s="70"/>
      <c r="B60" s="72"/>
      <c r="C60" s="70"/>
      <c r="D60" s="33" t="s">
        <v>60</v>
      </c>
      <c r="E60" s="18" t="s">
        <v>16</v>
      </c>
      <c r="F60" s="37">
        <f t="shared" si="10"/>
        <v>648.94000000000005</v>
      </c>
      <c r="G60" s="21" t="s">
        <v>36</v>
      </c>
      <c r="H60" s="18" t="s">
        <v>37</v>
      </c>
      <c r="I60" s="9">
        <f t="shared" si="13"/>
        <v>2773.38</v>
      </c>
      <c r="J60" s="80"/>
      <c r="K60" s="80"/>
      <c r="L60" s="80">
        <f t="shared" si="11"/>
        <v>0</v>
      </c>
      <c r="M60" s="80">
        <f t="shared" si="11"/>
        <v>0</v>
      </c>
    </row>
    <row r="61" spans="1:13" x14ac:dyDescent="0.3">
      <c r="A61" s="70"/>
      <c r="B61" s="72"/>
      <c r="C61" s="70"/>
      <c r="D61" s="33" t="s">
        <v>49</v>
      </c>
      <c r="E61" s="18" t="s">
        <v>17</v>
      </c>
      <c r="F61" s="37">
        <f t="shared" si="10"/>
        <v>290</v>
      </c>
      <c r="G61" s="21" t="s">
        <v>38</v>
      </c>
      <c r="H61" s="18" t="s">
        <v>39</v>
      </c>
      <c r="I61" s="9">
        <f t="shared" si="13"/>
        <v>1997.12</v>
      </c>
      <c r="J61" s="80"/>
      <c r="K61" s="80"/>
      <c r="L61" s="80">
        <f t="shared" si="11"/>
        <v>0</v>
      </c>
      <c r="M61" s="80">
        <f t="shared" si="11"/>
        <v>0</v>
      </c>
    </row>
    <row r="62" spans="1:13" ht="75" x14ac:dyDescent="0.3">
      <c r="A62" s="70"/>
      <c r="B62" s="72"/>
      <c r="C62" s="70"/>
      <c r="D62" s="33" t="s">
        <v>35</v>
      </c>
      <c r="E62" s="18" t="s">
        <v>13</v>
      </c>
      <c r="F62" s="37">
        <f t="shared" si="10"/>
        <v>193.74</v>
      </c>
      <c r="G62" s="21" t="s">
        <v>93</v>
      </c>
      <c r="H62" s="18" t="s">
        <v>65</v>
      </c>
      <c r="I62" s="9">
        <f t="shared" si="13"/>
        <v>0</v>
      </c>
      <c r="J62" s="80"/>
      <c r="K62" s="80"/>
      <c r="L62" s="80">
        <f t="shared" si="11"/>
        <v>0</v>
      </c>
      <c r="M62" s="80">
        <f t="shared" si="11"/>
        <v>0</v>
      </c>
    </row>
    <row r="63" spans="1:13" x14ac:dyDescent="0.3">
      <c r="A63" s="70"/>
      <c r="B63" s="72"/>
      <c r="C63" s="70"/>
      <c r="D63" s="33" t="s">
        <v>63</v>
      </c>
      <c r="E63" s="18" t="s">
        <v>11</v>
      </c>
      <c r="F63" s="37">
        <f t="shared" si="10"/>
        <v>226.01</v>
      </c>
      <c r="G63" s="75"/>
      <c r="H63" s="70"/>
      <c r="I63" s="9"/>
      <c r="J63" s="80"/>
      <c r="K63" s="80"/>
      <c r="L63" s="80">
        <f t="shared" si="11"/>
        <v>0</v>
      </c>
      <c r="M63" s="80">
        <f t="shared" si="11"/>
        <v>0</v>
      </c>
    </row>
    <row r="64" spans="1:13" x14ac:dyDescent="0.3">
      <c r="A64" s="70"/>
      <c r="B64" s="73"/>
      <c r="C64" s="70"/>
      <c r="D64" s="33" t="s">
        <v>92</v>
      </c>
      <c r="E64" s="18" t="s">
        <v>15</v>
      </c>
      <c r="F64" s="37">
        <f t="shared" si="10"/>
        <v>0</v>
      </c>
      <c r="G64" s="75"/>
      <c r="H64" s="70"/>
      <c r="I64" s="9"/>
      <c r="J64" s="81"/>
      <c r="K64" s="81"/>
      <c r="L64" s="81">
        <f t="shared" si="11"/>
        <v>0</v>
      </c>
      <c r="M64" s="81">
        <f t="shared" si="11"/>
        <v>0</v>
      </c>
    </row>
    <row r="65" spans="1:14" ht="56.25" x14ac:dyDescent="0.3">
      <c r="A65" s="70">
        <v>19</v>
      </c>
      <c r="B65" s="71">
        <v>50</v>
      </c>
      <c r="C65" s="70" t="s">
        <v>71</v>
      </c>
      <c r="D65" s="33" t="s">
        <v>27</v>
      </c>
      <c r="E65" s="18" t="s">
        <v>28</v>
      </c>
      <c r="F65" s="37">
        <f t="shared" si="10"/>
        <v>410.52</v>
      </c>
      <c r="G65" s="21" t="s">
        <v>32</v>
      </c>
      <c r="H65" s="18" t="s">
        <v>6</v>
      </c>
      <c r="I65" s="9">
        <f>VLOOKUP(G65,ДИСПД_ИСС,3,FALSE)</f>
        <v>449.32</v>
      </c>
      <c r="J65" s="74">
        <f>F65+F66+F67+F68+F69+F70+F71+F72+I65+I66+I67+I68</f>
        <v>6658.4100000000008</v>
      </c>
      <c r="K65" s="74">
        <f>J65</f>
        <v>6658.4100000000008</v>
      </c>
      <c r="L65" s="74">
        <f t="shared" si="11"/>
        <v>7324.25</v>
      </c>
      <c r="M65" s="74">
        <f t="shared" si="11"/>
        <v>7324.25</v>
      </c>
    </row>
    <row r="66" spans="1:14" x14ac:dyDescent="0.3">
      <c r="A66" s="70"/>
      <c r="B66" s="72"/>
      <c r="C66" s="70"/>
      <c r="D66" s="33" t="s">
        <v>48</v>
      </c>
      <c r="E66" s="18" t="s">
        <v>10</v>
      </c>
      <c r="F66" s="37">
        <f t="shared" si="10"/>
        <v>322.94</v>
      </c>
      <c r="G66" s="21" t="s">
        <v>34</v>
      </c>
      <c r="H66" s="18" t="s">
        <v>7</v>
      </c>
      <c r="I66" s="9">
        <f>VLOOKUP(G66,ДИСПД_ИСС,3,FALSE)</f>
        <v>184.95</v>
      </c>
      <c r="J66" s="74"/>
      <c r="K66" s="74"/>
      <c r="L66" s="74">
        <f t="shared" si="11"/>
        <v>0</v>
      </c>
      <c r="M66" s="74">
        <f t="shared" si="11"/>
        <v>0</v>
      </c>
    </row>
    <row r="67" spans="1:14" x14ac:dyDescent="0.3">
      <c r="A67" s="70"/>
      <c r="B67" s="72"/>
      <c r="C67" s="70"/>
      <c r="D67" s="33" t="s">
        <v>33</v>
      </c>
      <c r="E67" s="18" t="s">
        <v>5</v>
      </c>
      <c r="F67" s="37">
        <f t="shared" si="10"/>
        <v>290</v>
      </c>
      <c r="G67" s="21" t="s">
        <v>59</v>
      </c>
      <c r="H67" s="18" t="s">
        <v>1</v>
      </c>
      <c r="I67" s="9">
        <f>VLOOKUP(G67,ДИСПД_ИСС,3,FALSE)</f>
        <v>308.58999999999997</v>
      </c>
      <c r="J67" s="74"/>
      <c r="K67" s="74"/>
      <c r="L67" s="74">
        <f t="shared" si="11"/>
        <v>0</v>
      </c>
      <c r="M67" s="74">
        <f t="shared" si="11"/>
        <v>0</v>
      </c>
    </row>
    <row r="68" spans="1:14" ht="37.5" x14ac:dyDescent="0.3">
      <c r="A68" s="70"/>
      <c r="B68" s="72"/>
      <c r="C68" s="70"/>
      <c r="D68" s="33" t="s">
        <v>60</v>
      </c>
      <c r="E68" s="18" t="s">
        <v>16</v>
      </c>
      <c r="F68" s="37">
        <f t="shared" si="10"/>
        <v>648.94000000000005</v>
      </c>
      <c r="G68" s="21" t="s">
        <v>36</v>
      </c>
      <c r="H68" s="18" t="s">
        <v>37</v>
      </c>
      <c r="I68" s="9">
        <f>VLOOKUP(G68,ДИСПД_ИСС,3,FALSE)</f>
        <v>2773.38</v>
      </c>
      <c r="J68" s="74"/>
      <c r="K68" s="74"/>
      <c r="L68" s="74">
        <f t="shared" si="11"/>
        <v>0</v>
      </c>
      <c r="M68" s="74">
        <f t="shared" si="11"/>
        <v>0</v>
      </c>
    </row>
    <row r="69" spans="1:14" ht="75" x14ac:dyDescent="0.3">
      <c r="A69" s="70"/>
      <c r="B69" s="72"/>
      <c r="C69" s="70"/>
      <c r="D69" s="33" t="s">
        <v>49</v>
      </c>
      <c r="E69" s="18" t="s">
        <v>17</v>
      </c>
      <c r="F69" s="37">
        <f t="shared" si="10"/>
        <v>290</v>
      </c>
      <c r="G69" s="21" t="s">
        <v>93</v>
      </c>
      <c r="H69" s="18" t="s">
        <v>65</v>
      </c>
      <c r="I69" s="9">
        <f>VLOOKUP(G69,ДИСПД_ИСС,3,FALSE)</f>
        <v>0</v>
      </c>
      <c r="J69" s="74"/>
      <c r="K69" s="74"/>
      <c r="L69" s="74">
        <f t="shared" si="11"/>
        <v>0</v>
      </c>
      <c r="M69" s="74">
        <f t="shared" si="11"/>
        <v>0</v>
      </c>
    </row>
    <row r="70" spans="1:14" x14ac:dyDescent="0.3">
      <c r="A70" s="70"/>
      <c r="B70" s="72"/>
      <c r="C70" s="70"/>
      <c r="D70" s="33" t="s">
        <v>35</v>
      </c>
      <c r="E70" s="18" t="s">
        <v>13</v>
      </c>
      <c r="F70" s="37">
        <f t="shared" si="10"/>
        <v>193.74</v>
      </c>
      <c r="G70" s="75"/>
      <c r="H70" s="70"/>
      <c r="I70" s="77"/>
      <c r="J70" s="74"/>
      <c r="K70" s="74"/>
      <c r="L70" s="74">
        <f t="shared" si="11"/>
        <v>0</v>
      </c>
      <c r="M70" s="74">
        <f t="shared" si="11"/>
        <v>0</v>
      </c>
    </row>
    <row r="71" spans="1:14" x14ac:dyDescent="0.3">
      <c r="A71" s="70"/>
      <c r="B71" s="72"/>
      <c r="C71" s="70"/>
      <c r="D71" s="33" t="s">
        <v>63</v>
      </c>
      <c r="E71" s="18" t="s">
        <v>11</v>
      </c>
      <c r="F71" s="37">
        <f t="shared" si="10"/>
        <v>226.01</v>
      </c>
      <c r="G71" s="75"/>
      <c r="H71" s="70"/>
      <c r="I71" s="77"/>
      <c r="J71" s="74"/>
      <c r="K71" s="74"/>
      <c r="L71" s="74">
        <f t="shared" si="11"/>
        <v>0</v>
      </c>
      <c r="M71" s="74">
        <f t="shared" si="11"/>
        <v>0</v>
      </c>
    </row>
    <row r="72" spans="1:14" x14ac:dyDescent="0.3">
      <c r="A72" s="70"/>
      <c r="B72" s="72"/>
      <c r="C72" s="70"/>
      <c r="D72" s="33" t="s">
        <v>64</v>
      </c>
      <c r="E72" s="18" t="s">
        <v>8</v>
      </c>
      <c r="F72" s="37">
        <f t="shared" si="10"/>
        <v>560.02</v>
      </c>
      <c r="G72" s="75"/>
      <c r="H72" s="70"/>
      <c r="I72" s="77"/>
      <c r="J72" s="74"/>
      <c r="K72" s="74"/>
      <c r="L72" s="74">
        <f t="shared" si="11"/>
        <v>0</v>
      </c>
      <c r="M72" s="74">
        <f t="shared" si="11"/>
        <v>0</v>
      </c>
    </row>
    <row r="73" spans="1:14" x14ac:dyDescent="0.3">
      <c r="A73" s="70"/>
      <c r="B73" s="73"/>
      <c r="C73" s="70"/>
      <c r="D73" s="33" t="s">
        <v>92</v>
      </c>
      <c r="E73" s="18" t="s">
        <v>15</v>
      </c>
      <c r="F73" s="37">
        <f t="shared" si="10"/>
        <v>0</v>
      </c>
      <c r="G73" s="75"/>
      <c r="H73" s="70"/>
      <c r="I73" s="77"/>
      <c r="J73" s="74"/>
      <c r="K73" s="74"/>
      <c r="L73" s="74">
        <f t="shared" si="11"/>
        <v>0</v>
      </c>
      <c r="M73" s="74">
        <f t="shared" si="11"/>
        <v>0</v>
      </c>
    </row>
    <row r="74" spans="1:14" ht="56.25" x14ac:dyDescent="0.3">
      <c r="A74" s="70">
        <v>20</v>
      </c>
      <c r="B74" s="71">
        <v>51</v>
      </c>
      <c r="C74" s="70" t="s">
        <v>72</v>
      </c>
      <c r="D74" s="33" t="s">
        <v>27</v>
      </c>
      <c r="E74" s="18" t="s">
        <v>28</v>
      </c>
      <c r="F74" s="37">
        <f t="shared" si="10"/>
        <v>410.52</v>
      </c>
      <c r="G74" s="21" t="s">
        <v>32</v>
      </c>
      <c r="H74" s="18" t="s">
        <v>6</v>
      </c>
      <c r="I74" s="9">
        <f t="shared" ref="I74:I90" si="14">VLOOKUP(G74,ДИСПД_ИСС,3,FALSE)</f>
        <v>449.32</v>
      </c>
      <c r="J74" s="74">
        <f>F74+F75+F76+F77+F78+F79+F80+F83+F85+I74+I75+I76+I77+I78+I79+I80+I81+I82+I83+I84</f>
        <v>14596.76</v>
      </c>
      <c r="K74" s="74">
        <f>F74+F75+F76+F77+F78+F79+F80+F82+F85+I74+I75+I76+I77+I78+I79+I80+I81+I82+I83+I84</f>
        <v>14742.1</v>
      </c>
      <c r="L74" s="74">
        <f t="shared" si="11"/>
        <v>16056.44</v>
      </c>
      <c r="M74" s="74">
        <f t="shared" si="11"/>
        <v>16216.31</v>
      </c>
    </row>
    <row r="75" spans="1:14" x14ac:dyDescent="0.3">
      <c r="A75" s="70"/>
      <c r="B75" s="72"/>
      <c r="C75" s="70"/>
      <c r="D75" s="33" t="s">
        <v>48</v>
      </c>
      <c r="E75" s="18" t="s">
        <v>10</v>
      </c>
      <c r="F75" s="37">
        <f t="shared" si="10"/>
        <v>322.94</v>
      </c>
      <c r="G75" s="21" t="s">
        <v>34</v>
      </c>
      <c r="H75" s="18" t="s">
        <v>7</v>
      </c>
      <c r="I75" s="9">
        <f t="shared" si="14"/>
        <v>184.95</v>
      </c>
      <c r="J75" s="74"/>
      <c r="K75" s="74"/>
      <c r="L75" s="74">
        <f t="shared" si="11"/>
        <v>0</v>
      </c>
      <c r="M75" s="74">
        <f t="shared" si="11"/>
        <v>0</v>
      </c>
    </row>
    <row r="76" spans="1:14" x14ac:dyDescent="0.3">
      <c r="A76" s="70"/>
      <c r="B76" s="72"/>
      <c r="C76" s="70"/>
      <c r="D76" s="33" t="s">
        <v>33</v>
      </c>
      <c r="E76" s="18" t="s">
        <v>5</v>
      </c>
      <c r="F76" s="37">
        <f t="shared" si="10"/>
        <v>290</v>
      </c>
      <c r="G76" s="21" t="s">
        <v>59</v>
      </c>
      <c r="H76" s="18" t="s">
        <v>1</v>
      </c>
      <c r="I76" s="9">
        <f t="shared" si="14"/>
        <v>308.58999999999997</v>
      </c>
      <c r="J76" s="74"/>
      <c r="K76" s="74"/>
      <c r="L76" s="74">
        <f t="shared" si="11"/>
        <v>0</v>
      </c>
      <c r="M76" s="74">
        <f t="shared" si="11"/>
        <v>0</v>
      </c>
    </row>
    <row r="77" spans="1:14" ht="37.5" x14ac:dyDescent="0.3">
      <c r="A77" s="70"/>
      <c r="B77" s="72"/>
      <c r="C77" s="70"/>
      <c r="D77" s="33" t="s">
        <v>60</v>
      </c>
      <c r="E77" s="18" t="s">
        <v>16</v>
      </c>
      <c r="F77" s="37">
        <f t="shared" si="10"/>
        <v>648.94000000000005</v>
      </c>
      <c r="G77" s="21" t="s">
        <v>36</v>
      </c>
      <c r="H77" s="18" t="s">
        <v>37</v>
      </c>
      <c r="I77" s="9">
        <f t="shared" si="14"/>
        <v>2773.38</v>
      </c>
      <c r="J77" s="74"/>
      <c r="K77" s="74"/>
      <c r="L77" s="74">
        <f t="shared" si="11"/>
        <v>0</v>
      </c>
      <c r="M77" s="74">
        <f t="shared" si="11"/>
        <v>0</v>
      </c>
    </row>
    <row r="78" spans="1:14" x14ac:dyDescent="0.3">
      <c r="A78" s="70"/>
      <c r="B78" s="72"/>
      <c r="C78" s="70"/>
      <c r="D78" s="33" t="s">
        <v>49</v>
      </c>
      <c r="E78" s="18" t="s">
        <v>17</v>
      </c>
      <c r="F78" s="37">
        <f t="shared" si="10"/>
        <v>290</v>
      </c>
      <c r="G78" s="21" t="s">
        <v>38</v>
      </c>
      <c r="H78" s="18" t="s">
        <v>39</v>
      </c>
      <c r="I78" s="9">
        <f t="shared" si="14"/>
        <v>1997.12</v>
      </c>
      <c r="J78" s="74"/>
      <c r="K78" s="74"/>
      <c r="L78" s="74">
        <f t="shared" si="11"/>
        <v>0</v>
      </c>
      <c r="M78" s="74">
        <f t="shared" si="11"/>
        <v>0</v>
      </c>
    </row>
    <row r="79" spans="1:14" ht="56.25" x14ac:dyDescent="0.3">
      <c r="A79" s="70"/>
      <c r="B79" s="72"/>
      <c r="C79" s="70"/>
      <c r="D79" s="33" t="s">
        <v>35</v>
      </c>
      <c r="E79" s="18" t="s">
        <v>13</v>
      </c>
      <c r="F79" s="37">
        <f t="shared" si="10"/>
        <v>193.74</v>
      </c>
      <c r="G79" s="21" t="s">
        <v>73</v>
      </c>
      <c r="H79" s="18" t="s">
        <v>74</v>
      </c>
      <c r="I79" s="9">
        <f t="shared" si="14"/>
        <v>1450.39</v>
      </c>
      <c r="J79" s="74"/>
      <c r="K79" s="74"/>
      <c r="L79" s="74">
        <f t="shared" si="11"/>
        <v>0</v>
      </c>
      <c r="M79" s="74">
        <f t="shared" si="11"/>
        <v>0</v>
      </c>
    </row>
    <row r="80" spans="1:14" ht="56.25" x14ac:dyDescent="0.3">
      <c r="A80" s="70"/>
      <c r="B80" s="72"/>
      <c r="C80" s="70"/>
      <c r="D80" s="33" t="s">
        <v>63</v>
      </c>
      <c r="E80" s="18" t="s">
        <v>11</v>
      </c>
      <c r="F80" s="37">
        <f t="shared" si="10"/>
        <v>226.01</v>
      </c>
      <c r="G80" s="21" t="s">
        <v>75</v>
      </c>
      <c r="H80" s="18" t="s">
        <v>74</v>
      </c>
      <c r="I80" s="9">
        <f t="shared" si="14"/>
        <v>1450.39</v>
      </c>
      <c r="J80" s="74"/>
      <c r="K80" s="74"/>
      <c r="L80" s="74">
        <f t="shared" si="11"/>
        <v>0</v>
      </c>
      <c r="M80" s="74">
        <f t="shared" si="11"/>
        <v>0</v>
      </c>
      <c r="N80" s="40">
        <f>K74-J74</f>
        <v>145.34000000000015</v>
      </c>
    </row>
    <row r="81" spans="1:13" ht="37.5" x14ac:dyDescent="0.3">
      <c r="A81" s="70"/>
      <c r="B81" s="72"/>
      <c r="C81" s="70"/>
      <c r="D81" s="33" t="s">
        <v>92</v>
      </c>
      <c r="E81" s="18" t="s">
        <v>15</v>
      </c>
      <c r="F81" s="37">
        <f t="shared" si="10"/>
        <v>0</v>
      </c>
      <c r="G81" s="21" t="s">
        <v>3</v>
      </c>
      <c r="H81" s="18" t="s">
        <v>14</v>
      </c>
      <c r="I81" s="9">
        <f t="shared" si="14"/>
        <v>450</v>
      </c>
      <c r="J81" s="74"/>
      <c r="K81" s="74"/>
      <c r="L81" s="74">
        <f t="shared" si="11"/>
        <v>0</v>
      </c>
      <c r="M81" s="74">
        <f t="shared" si="11"/>
        <v>0</v>
      </c>
    </row>
    <row r="82" spans="1:13" ht="37.5" x14ac:dyDescent="0.3">
      <c r="A82" s="70"/>
      <c r="B82" s="72"/>
      <c r="C82" s="70"/>
      <c r="D82" s="33" t="s">
        <v>76</v>
      </c>
      <c r="E82" s="18" t="s">
        <v>9</v>
      </c>
      <c r="F82" s="37">
        <f t="shared" si="10"/>
        <v>380</v>
      </c>
      <c r="G82" s="21" t="s">
        <v>42</v>
      </c>
      <c r="H82" s="18" t="s">
        <v>12</v>
      </c>
      <c r="I82" s="9">
        <f t="shared" si="14"/>
        <v>701</v>
      </c>
      <c r="J82" s="74"/>
      <c r="K82" s="74"/>
      <c r="L82" s="74">
        <f t="shared" si="11"/>
        <v>0</v>
      </c>
      <c r="M82" s="74">
        <f t="shared" si="11"/>
        <v>0</v>
      </c>
    </row>
    <row r="83" spans="1:13" ht="37.5" x14ac:dyDescent="0.3">
      <c r="A83" s="70"/>
      <c r="B83" s="72"/>
      <c r="C83" s="70"/>
      <c r="D83" s="33" t="s">
        <v>77</v>
      </c>
      <c r="E83" s="18" t="s">
        <v>4</v>
      </c>
      <c r="F83" s="37">
        <f t="shared" si="10"/>
        <v>234.66</v>
      </c>
      <c r="G83" s="21" t="s">
        <v>61</v>
      </c>
      <c r="H83" s="18" t="s">
        <v>62</v>
      </c>
      <c r="I83" s="9">
        <f t="shared" si="14"/>
        <v>1560.1</v>
      </c>
      <c r="J83" s="74"/>
      <c r="K83" s="74"/>
      <c r="L83" s="74">
        <f t="shared" si="11"/>
        <v>0</v>
      </c>
      <c r="M83" s="74">
        <f t="shared" si="11"/>
        <v>0</v>
      </c>
    </row>
    <row r="84" spans="1:13" ht="56.25" x14ac:dyDescent="0.3">
      <c r="A84" s="70"/>
      <c r="B84" s="72"/>
      <c r="C84" s="70"/>
      <c r="D84" s="33"/>
      <c r="E84" s="18"/>
      <c r="F84" s="37"/>
      <c r="G84" s="21" t="s">
        <v>78</v>
      </c>
      <c r="H84" s="18" t="s">
        <v>0</v>
      </c>
      <c r="I84" s="9">
        <f t="shared" si="14"/>
        <v>94.69</v>
      </c>
      <c r="J84" s="74"/>
      <c r="K84" s="74"/>
      <c r="L84" s="74"/>
      <c r="M84" s="74"/>
    </row>
    <row r="85" spans="1:13" ht="75" x14ac:dyDescent="0.3">
      <c r="A85" s="70"/>
      <c r="B85" s="73"/>
      <c r="C85" s="70"/>
      <c r="D85" s="33" t="s">
        <v>64</v>
      </c>
      <c r="E85" s="18" t="s">
        <v>8</v>
      </c>
      <c r="F85" s="37">
        <f t="shared" ref="F85:F116" si="15">VLOOKUP(D85,ДИСПД_ВР,3,FALSE)</f>
        <v>560.02</v>
      </c>
      <c r="G85" s="21" t="s">
        <v>93</v>
      </c>
      <c r="H85" s="18" t="s">
        <v>65</v>
      </c>
      <c r="I85" s="9">
        <f t="shared" si="14"/>
        <v>0</v>
      </c>
      <c r="J85" s="74"/>
      <c r="K85" s="74"/>
      <c r="L85" s="74">
        <f t="shared" si="11"/>
        <v>0</v>
      </c>
      <c r="M85" s="74">
        <f t="shared" si="11"/>
        <v>0</v>
      </c>
    </row>
    <row r="86" spans="1:13" ht="56.25" x14ac:dyDescent="0.3">
      <c r="A86" s="70">
        <v>21</v>
      </c>
      <c r="B86" s="71">
        <v>52</v>
      </c>
      <c r="C86" s="70" t="s">
        <v>79</v>
      </c>
      <c r="D86" s="33" t="s">
        <v>27</v>
      </c>
      <c r="E86" s="18" t="s">
        <v>28</v>
      </c>
      <c r="F86" s="37">
        <f t="shared" si="15"/>
        <v>410.52</v>
      </c>
      <c r="G86" s="21" t="s">
        <v>32</v>
      </c>
      <c r="H86" s="18" t="s">
        <v>6</v>
      </c>
      <c r="I86" s="9">
        <f t="shared" si="14"/>
        <v>449.32</v>
      </c>
      <c r="J86" s="74">
        <f>F86+F87+F88+F89+F90+F91+F92+F94+I86+I87+I88+I89</f>
        <v>6658.4100000000008</v>
      </c>
      <c r="K86" s="74">
        <f>J86</f>
        <v>6658.4100000000008</v>
      </c>
      <c r="L86" s="74">
        <f t="shared" si="11"/>
        <v>7324.25</v>
      </c>
      <c r="M86" s="74">
        <f t="shared" si="11"/>
        <v>7324.25</v>
      </c>
    </row>
    <row r="87" spans="1:13" x14ac:dyDescent="0.3">
      <c r="A87" s="70"/>
      <c r="B87" s="72"/>
      <c r="C87" s="70"/>
      <c r="D87" s="33" t="s">
        <v>48</v>
      </c>
      <c r="E87" s="18" t="s">
        <v>10</v>
      </c>
      <c r="F87" s="37">
        <f t="shared" si="15"/>
        <v>322.94</v>
      </c>
      <c r="G87" s="21" t="s">
        <v>34</v>
      </c>
      <c r="H87" s="18" t="s">
        <v>7</v>
      </c>
      <c r="I87" s="9">
        <f t="shared" si="14"/>
        <v>184.95</v>
      </c>
      <c r="J87" s="74"/>
      <c r="K87" s="74"/>
      <c r="L87" s="74">
        <f t="shared" si="11"/>
        <v>0</v>
      </c>
      <c r="M87" s="74">
        <f t="shared" si="11"/>
        <v>0</v>
      </c>
    </row>
    <row r="88" spans="1:13" x14ac:dyDescent="0.3">
      <c r="A88" s="70"/>
      <c r="B88" s="72"/>
      <c r="C88" s="70"/>
      <c r="D88" s="33" t="s">
        <v>33</v>
      </c>
      <c r="E88" s="18" t="s">
        <v>5</v>
      </c>
      <c r="F88" s="37">
        <f t="shared" si="15"/>
        <v>290</v>
      </c>
      <c r="G88" s="21" t="s">
        <v>59</v>
      </c>
      <c r="H88" s="18" t="s">
        <v>1</v>
      </c>
      <c r="I88" s="9">
        <f t="shared" si="14"/>
        <v>308.58999999999997</v>
      </c>
      <c r="J88" s="74"/>
      <c r="K88" s="74"/>
      <c r="L88" s="74">
        <f t="shared" si="11"/>
        <v>0</v>
      </c>
      <c r="M88" s="74">
        <f t="shared" si="11"/>
        <v>0</v>
      </c>
    </row>
    <row r="89" spans="1:13" ht="37.5" x14ac:dyDescent="0.3">
      <c r="A89" s="70"/>
      <c r="B89" s="72"/>
      <c r="C89" s="70"/>
      <c r="D89" s="33" t="s">
        <v>60</v>
      </c>
      <c r="E89" s="18" t="s">
        <v>16</v>
      </c>
      <c r="F89" s="37">
        <f t="shared" si="15"/>
        <v>648.94000000000005</v>
      </c>
      <c r="G89" s="21" t="s">
        <v>36</v>
      </c>
      <c r="H89" s="18" t="s">
        <v>37</v>
      </c>
      <c r="I89" s="9">
        <f t="shared" si="14"/>
        <v>2773.38</v>
      </c>
      <c r="J89" s="74"/>
      <c r="K89" s="74"/>
      <c r="L89" s="74">
        <f t="shared" si="11"/>
        <v>0</v>
      </c>
      <c r="M89" s="74">
        <f t="shared" si="11"/>
        <v>0</v>
      </c>
    </row>
    <row r="90" spans="1:13" ht="75" x14ac:dyDescent="0.3">
      <c r="A90" s="70"/>
      <c r="B90" s="72"/>
      <c r="C90" s="70"/>
      <c r="D90" s="33" t="s">
        <v>49</v>
      </c>
      <c r="E90" s="18" t="s">
        <v>17</v>
      </c>
      <c r="F90" s="37">
        <f t="shared" si="15"/>
        <v>290</v>
      </c>
      <c r="G90" s="21" t="s">
        <v>93</v>
      </c>
      <c r="H90" s="18" t="s">
        <v>65</v>
      </c>
      <c r="I90" s="9">
        <f t="shared" si="14"/>
        <v>0</v>
      </c>
      <c r="J90" s="74"/>
      <c r="K90" s="74"/>
      <c r="L90" s="74">
        <f t="shared" si="11"/>
        <v>0</v>
      </c>
      <c r="M90" s="74">
        <f t="shared" si="11"/>
        <v>0</v>
      </c>
    </row>
    <row r="91" spans="1:13" x14ac:dyDescent="0.3">
      <c r="A91" s="70"/>
      <c r="B91" s="72"/>
      <c r="C91" s="70"/>
      <c r="D91" s="33" t="s">
        <v>35</v>
      </c>
      <c r="E91" s="18" t="s">
        <v>13</v>
      </c>
      <c r="F91" s="37">
        <f t="shared" si="15"/>
        <v>193.74</v>
      </c>
      <c r="G91" s="75"/>
      <c r="H91" s="70"/>
      <c r="I91" s="77"/>
      <c r="J91" s="74"/>
      <c r="K91" s="74"/>
      <c r="L91" s="74">
        <f t="shared" si="11"/>
        <v>0</v>
      </c>
      <c r="M91" s="74">
        <f t="shared" si="11"/>
        <v>0</v>
      </c>
    </row>
    <row r="92" spans="1:13" x14ac:dyDescent="0.3">
      <c r="A92" s="70"/>
      <c r="B92" s="72"/>
      <c r="C92" s="70"/>
      <c r="D92" s="33" t="s">
        <v>63</v>
      </c>
      <c r="E92" s="18" t="s">
        <v>11</v>
      </c>
      <c r="F92" s="37">
        <f t="shared" si="15"/>
        <v>226.01</v>
      </c>
      <c r="G92" s="75"/>
      <c r="H92" s="70"/>
      <c r="I92" s="77"/>
      <c r="J92" s="74"/>
      <c r="K92" s="74"/>
      <c r="L92" s="74">
        <f t="shared" si="11"/>
        <v>0</v>
      </c>
      <c r="M92" s="74">
        <f t="shared" si="11"/>
        <v>0</v>
      </c>
    </row>
    <row r="93" spans="1:13" x14ac:dyDescent="0.3">
      <c r="A93" s="70"/>
      <c r="B93" s="72"/>
      <c r="C93" s="70"/>
      <c r="D93" s="33" t="s">
        <v>92</v>
      </c>
      <c r="E93" s="18" t="s">
        <v>15</v>
      </c>
      <c r="F93" s="37">
        <f t="shared" si="15"/>
        <v>0</v>
      </c>
      <c r="G93" s="75"/>
      <c r="H93" s="70"/>
      <c r="I93" s="77"/>
      <c r="J93" s="74"/>
      <c r="K93" s="74"/>
      <c r="L93" s="74">
        <f t="shared" si="11"/>
        <v>0</v>
      </c>
      <c r="M93" s="74">
        <f t="shared" si="11"/>
        <v>0</v>
      </c>
    </row>
    <row r="94" spans="1:13" x14ac:dyDescent="0.3">
      <c r="A94" s="70"/>
      <c r="B94" s="73"/>
      <c r="C94" s="70"/>
      <c r="D94" s="33" t="s">
        <v>64</v>
      </c>
      <c r="E94" s="18" t="s">
        <v>8</v>
      </c>
      <c r="F94" s="37">
        <f t="shared" si="15"/>
        <v>560.02</v>
      </c>
      <c r="G94" s="75"/>
      <c r="H94" s="70"/>
      <c r="I94" s="77"/>
      <c r="J94" s="74"/>
      <c r="K94" s="74"/>
      <c r="L94" s="74">
        <f t="shared" si="11"/>
        <v>0</v>
      </c>
      <c r="M94" s="74">
        <f t="shared" si="11"/>
        <v>0</v>
      </c>
    </row>
    <row r="95" spans="1:13" ht="56.25" x14ac:dyDescent="0.3">
      <c r="A95" s="70">
        <v>22</v>
      </c>
      <c r="B95" s="71">
        <v>53</v>
      </c>
      <c r="C95" s="70" t="s">
        <v>80</v>
      </c>
      <c r="D95" s="33" t="s">
        <v>27</v>
      </c>
      <c r="E95" s="18" t="s">
        <v>28</v>
      </c>
      <c r="F95" s="37">
        <f t="shared" si="15"/>
        <v>410.52</v>
      </c>
      <c r="G95" s="21" t="s">
        <v>32</v>
      </c>
      <c r="H95" s="18" t="s">
        <v>6</v>
      </c>
      <c r="I95" s="9">
        <f>VLOOKUP(G95,ДИСПД_ИСС,3,FALSE)</f>
        <v>449.32</v>
      </c>
      <c r="J95" s="74">
        <f>F95+F96+F97+F98+F99+F100+F101+F103+I95+I96+I97+I98</f>
        <v>6658.4100000000008</v>
      </c>
      <c r="K95" s="74">
        <f>J95</f>
        <v>6658.4100000000008</v>
      </c>
      <c r="L95" s="74">
        <f t="shared" si="11"/>
        <v>7324.25</v>
      </c>
      <c r="M95" s="74">
        <f t="shared" si="11"/>
        <v>7324.25</v>
      </c>
    </row>
    <row r="96" spans="1:13" x14ac:dyDescent="0.3">
      <c r="A96" s="70"/>
      <c r="B96" s="72"/>
      <c r="C96" s="70"/>
      <c r="D96" s="33" t="s">
        <v>48</v>
      </c>
      <c r="E96" s="18" t="s">
        <v>10</v>
      </c>
      <c r="F96" s="37">
        <f t="shared" si="15"/>
        <v>322.94</v>
      </c>
      <c r="G96" s="21" t="s">
        <v>34</v>
      </c>
      <c r="H96" s="18" t="s">
        <v>7</v>
      </c>
      <c r="I96" s="9">
        <f>VLOOKUP(G96,ДИСПД_ИСС,3,FALSE)</f>
        <v>184.95</v>
      </c>
      <c r="J96" s="74"/>
      <c r="K96" s="74"/>
      <c r="L96" s="74">
        <f t="shared" si="11"/>
        <v>0</v>
      </c>
      <c r="M96" s="74">
        <f t="shared" si="11"/>
        <v>0</v>
      </c>
    </row>
    <row r="97" spans="1:13" x14ac:dyDescent="0.3">
      <c r="A97" s="70"/>
      <c r="B97" s="72"/>
      <c r="C97" s="70"/>
      <c r="D97" s="33" t="s">
        <v>33</v>
      </c>
      <c r="E97" s="18" t="s">
        <v>5</v>
      </c>
      <c r="F97" s="37">
        <f t="shared" si="15"/>
        <v>290</v>
      </c>
      <c r="G97" s="21" t="s">
        <v>59</v>
      </c>
      <c r="H97" s="18" t="s">
        <v>1</v>
      </c>
      <c r="I97" s="9">
        <f>VLOOKUP(G97,ДИСПД_ИСС,3,FALSE)</f>
        <v>308.58999999999997</v>
      </c>
      <c r="J97" s="74"/>
      <c r="K97" s="74"/>
      <c r="L97" s="74">
        <f t="shared" si="11"/>
        <v>0</v>
      </c>
      <c r="M97" s="74">
        <f t="shared" si="11"/>
        <v>0</v>
      </c>
    </row>
    <row r="98" spans="1:13" ht="37.5" x14ac:dyDescent="0.3">
      <c r="A98" s="70"/>
      <c r="B98" s="72"/>
      <c r="C98" s="70"/>
      <c r="D98" s="33" t="s">
        <v>60</v>
      </c>
      <c r="E98" s="18" t="s">
        <v>16</v>
      </c>
      <c r="F98" s="37">
        <f t="shared" si="15"/>
        <v>648.94000000000005</v>
      </c>
      <c r="G98" s="21" t="s">
        <v>36</v>
      </c>
      <c r="H98" s="18" t="s">
        <v>37</v>
      </c>
      <c r="I98" s="9">
        <f>VLOOKUP(G98,ДИСПД_ИСС,3,FALSE)</f>
        <v>2773.38</v>
      </c>
      <c r="J98" s="74"/>
      <c r="K98" s="74"/>
      <c r="L98" s="74">
        <f t="shared" si="11"/>
        <v>0</v>
      </c>
      <c r="M98" s="74">
        <f t="shared" si="11"/>
        <v>0</v>
      </c>
    </row>
    <row r="99" spans="1:13" ht="75" x14ac:dyDescent="0.3">
      <c r="A99" s="70"/>
      <c r="B99" s="72"/>
      <c r="C99" s="70"/>
      <c r="D99" s="33" t="s">
        <v>49</v>
      </c>
      <c r="E99" s="18" t="s">
        <v>17</v>
      </c>
      <c r="F99" s="37">
        <f t="shared" si="15"/>
        <v>290</v>
      </c>
      <c r="G99" s="21" t="s">
        <v>94</v>
      </c>
      <c r="H99" s="18" t="s">
        <v>81</v>
      </c>
      <c r="I99" s="9">
        <v>0</v>
      </c>
      <c r="J99" s="74"/>
      <c r="K99" s="74"/>
      <c r="L99" s="74">
        <f t="shared" si="11"/>
        <v>0</v>
      </c>
      <c r="M99" s="74">
        <f t="shared" si="11"/>
        <v>0</v>
      </c>
    </row>
    <row r="100" spans="1:13" x14ac:dyDescent="0.3">
      <c r="A100" s="70"/>
      <c r="B100" s="72"/>
      <c r="C100" s="70"/>
      <c r="D100" s="33" t="s">
        <v>35</v>
      </c>
      <c r="E100" s="18" t="s">
        <v>13</v>
      </c>
      <c r="F100" s="37">
        <f t="shared" si="15"/>
        <v>193.74</v>
      </c>
      <c r="G100" s="75"/>
      <c r="H100" s="70"/>
      <c r="I100" s="77"/>
      <c r="J100" s="74"/>
      <c r="K100" s="74"/>
      <c r="L100" s="74">
        <f t="shared" si="11"/>
        <v>0</v>
      </c>
      <c r="M100" s="74">
        <f t="shared" si="11"/>
        <v>0</v>
      </c>
    </row>
    <row r="101" spans="1:13" x14ac:dyDescent="0.3">
      <c r="A101" s="70"/>
      <c r="B101" s="72"/>
      <c r="C101" s="70"/>
      <c r="D101" s="33" t="s">
        <v>63</v>
      </c>
      <c r="E101" s="18" t="s">
        <v>11</v>
      </c>
      <c r="F101" s="37">
        <f t="shared" si="15"/>
        <v>226.01</v>
      </c>
      <c r="G101" s="75"/>
      <c r="H101" s="70"/>
      <c r="I101" s="77"/>
      <c r="J101" s="74"/>
      <c r="K101" s="74"/>
      <c r="L101" s="74">
        <f t="shared" si="11"/>
        <v>0</v>
      </c>
      <c r="M101" s="74">
        <f t="shared" si="11"/>
        <v>0</v>
      </c>
    </row>
    <row r="102" spans="1:13" x14ac:dyDescent="0.3">
      <c r="A102" s="70"/>
      <c r="B102" s="72"/>
      <c r="C102" s="70"/>
      <c r="D102" s="33" t="s">
        <v>92</v>
      </c>
      <c r="E102" s="18" t="s">
        <v>15</v>
      </c>
      <c r="F102" s="37">
        <f t="shared" si="15"/>
        <v>0</v>
      </c>
      <c r="G102" s="75"/>
      <c r="H102" s="70"/>
      <c r="I102" s="77"/>
      <c r="J102" s="74"/>
      <c r="K102" s="74"/>
      <c r="L102" s="74">
        <f t="shared" si="11"/>
        <v>0</v>
      </c>
      <c r="M102" s="74">
        <f t="shared" si="11"/>
        <v>0</v>
      </c>
    </row>
    <row r="103" spans="1:13" x14ac:dyDescent="0.3">
      <c r="A103" s="70"/>
      <c r="B103" s="73"/>
      <c r="C103" s="70"/>
      <c r="D103" s="33" t="s">
        <v>64</v>
      </c>
      <c r="E103" s="18" t="s">
        <v>8</v>
      </c>
      <c r="F103" s="37">
        <f t="shared" si="15"/>
        <v>560.02</v>
      </c>
      <c r="G103" s="75"/>
      <c r="H103" s="70"/>
      <c r="I103" s="77"/>
      <c r="J103" s="74"/>
      <c r="K103" s="74"/>
      <c r="L103" s="74">
        <f t="shared" ref="L103:M167" si="16">ROUND(J103*1.1,2)</f>
        <v>0</v>
      </c>
      <c r="M103" s="74">
        <f t="shared" si="16"/>
        <v>0</v>
      </c>
    </row>
    <row r="104" spans="1:13" ht="56.25" x14ac:dyDescent="0.3">
      <c r="A104" s="70">
        <v>23</v>
      </c>
      <c r="B104" s="71">
        <v>54</v>
      </c>
      <c r="C104" s="70" t="s">
        <v>82</v>
      </c>
      <c r="D104" s="33" t="s">
        <v>27</v>
      </c>
      <c r="E104" s="18" t="s">
        <v>28</v>
      </c>
      <c r="F104" s="37">
        <f t="shared" si="15"/>
        <v>410.52</v>
      </c>
      <c r="G104" s="21" t="s">
        <v>32</v>
      </c>
      <c r="H104" s="18" t="s">
        <v>6</v>
      </c>
      <c r="I104" s="9">
        <f>VLOOKUP(G104,ДИСПД_ИСС,3,FALSE)</f>
        <v>449.32</v>
      </c>
      <c r="J104" s="74">
        <f>F104+F105+F106+F107+F108+F109+F110+F112+I104+I105+I106+I107</f>
        <v>6658.4100000000008</v>
      </c>
      <c r="K104" s="74">
        <f>J104</f>
        <v>6658.4100000000008</v>
      </c>
      <c r="L104" s="74">
        <f t="shared" si="16"/>
        <v>7324.25</v>
      </c>
      <c r="M104" s="74">
        <f t="shared" si="16"/>
        <v>7324.25</v>
      </c>
    </row>
    <row r="105" spans="1:13" x14ac:dyDescent="0.3">
      <c r="A105" s="70"/>
      <c r="B105" s="72"/>
      <c r="C105" s="70"/>
      <c r="D105" s="33" t="s">
        <v>48</v>
      </c>
      <c r="E105" s="18" t="s">
        <v>10</v>
      </c>
      <c r="F105" s="37">
        <f t="shared" si="15"/>
        <v>322.94</v>
      </c>
      <c r="G105" s="21" t="s">
        <v>34</v>
      </c>
      <c r="H105" s="18" t="s">
        <v>7</v>
      </c>
      <c r="I105" s="9">
        <f>VLOOKUP(G105,ДИСПД_ИСС,3,FALSE)</f>
        <v>184.95</v>
      </c>
      <c r="J105" s="74"/>
      <c r="K105" s="74"/>
      <c r="L105" s="74">
        <f t="shared" si="16"/>
        <v>0</v>
      </c>
      <c r="M105" s="74">
        <f t="shared" si="16"/>
        <v>0</v>
      </c>
    </row>
    <row r="106" spans="1:13" x14ac:dyDescent="0.3">
      <c r="A106" s="70"/>
      <c r="B106" s="72"/>
      <c r="C106" s="70"/>
      <c r="D106" s="33" t="s">
        <v>33</v>
      </c>
      <c r="E106" s="18" t="s">
        <v>5</v>
      </c>
      <c r="F106" s="37">
        <f t="shared" si="15"/>
        <v>290</v>
      </c>
      <c r="G106" s="21" t="s">
        <v>59</v>
      </c>
      <c r="H106" s="18" t="s">
        <v>1</v>
      </c>
      <c r="I106" s="9">
        <f>VLOOKUP(G106,ДИСПД_ИСС,3,FALSE)</f>
        <v>308.58999999999997</v>
      </c>
      <c r="J106" s="74"/>
      <c r="K106" s="74"/>
      <c r="L106" s="74">
        <f t="shared" si="16"/>
        <v>0</v>
      </c>
      <c r="M106" s="74">
        <f t="shared" si="16"/>
        <v>0</v>
      </c>
    </row>
    <row r="107" spans="1:13" ht="37.5" x14ac:dyDescent="0.3">
      <c r="A107" s="70"/>
      <c r="B107" s="72"/>
      <c r="C107" s="70"/>
      <c r="D107" s="33" t="s">
        <v>60</v>
      </c>
      <c r="E107" s="18" t="s">
        <v>16</v>
      </c>
      <c r="F107" s="37">
        <f t="shared" si="15"/>
        <v>648.94000000000005</v>
      </c>
      <c r="G107" s="21" t="s">
        <v>36</v>
      </c>
      <c r="H107" s="18" t="s">
        <v>37</v>
      </c>
      <c r="I107" s="9">
        <f>VLOOKUP(G107,ДИСПД_ИСС,3,FALSE)</f>
        <v>2773.38</v>
      </c>
      <c r="J107" s="74"/>
      <c r="K107" s="74"/>
      <c r="L107" s="74">
        <f t="shared" si="16"/>
        <v>0</v>
      </c>
      <c r="M107" s="74">
        <f t="shared" si="16"/>
        <v>0</v>
      </c>
    </row>
    <row r="108" spans="1:13" ht="75" x14ac:dyDescent="0.3">
      <c r="A108" s="70"/>
      <c r="B108" s="72"/>
      <c r="C108" s="70"/>
      <c r="D108" s="33" t="s">
        <v>49</v>
      </c>
      <c r="E108" s="18" t="s">
        <v>17</v>
      </c>
      <c r="F108" s="37">
        <f t="shared" si="15"/>
        <v>290</v>
      </c>
      <c r="G108" s="21" t="s">
        <v>94</v>
      </c>
      <c r="H108" s="18" t="s">
        <v>81</v>
      </c>
      <c r="I108" s="9">
        <v>0</v>
      </c>
      <c r="J108" s="74"/>
      <c r="K108" s="74"/>
      <c r="L108" s="74">
        <f t="shared" si="16"/>
        <v>0</v>
      </c>
      <c r="M108" s="74">
        <f t="shared" si="16"/>
        <v>0</v>
      </c>
    </row>
    <row r="109" spans="1:13" x14ac:dyDescent="0.3">
      <c r="A109" s="70"/>
      <c r="B109" s="72"/>
      <c r="C109" s="70"/>
      <c r="D109" s="33" t="s">
        <v>35</v>
      </c>
      <c r="E109" s="18" t="s">
        <v>13</v>
      </c>
      <c r="F109" s="37">
        <f t="shared" si="15"/>
        <v>193.74</v>
      </c>
      <c r="G109" s="75"/>
      <c r="H109" s="70"/>
      <c r="I109" s="77"/>
      <c r="J109" s="74"/>
      <c r="K109" s="74"/>
      <c r="L109" s="74">
        <f t="shared" si="16"/>
        <v>0</v>
      </c>
      <c r="M109" s="74">
        <f t="shared" si="16"/>
        <v>0</v>
      </c>
    </row>
    <row r="110" spans="1:13" x14ac:dyDescent="0.3">
      <c r="A110" s="70"/>
      <c r="B110" s="72"/>
      <c r="C110" s="70"/>
      <c r="D110" s="33" t="s">
        <v>63</v>
      </c>
      <c r="E110" s="18" t="s">
        <v>11</v>
      </c>
      <c r="F110" s="37">
        <f t="shared" si="15"/>
        <v>226.01</v>
      </c>
      <c r="G110" s="75"/>
      <c r="H110" s="70"/>
      <c r="I110" s="77"/>
      <c r="J110" s="74"/>
      <c r="K110" s="74"/>
      <c r="L110" s="74">
        <f t="shared" si="16"/>
        <v>0</v>
      </c>
      <c r="M110" s="74">
        <f t="shared" si="16"/>
        <v>0</v>
      </c>
    </row>
    <row r="111" spans="1:13" x14ac:dyDescent="0.3">
      <c r="A111" s="70"/>
      <c r="B111" s="72"/>
      <c r="C111" s="70"/>
      <c r="D111" s="33" t="s">
        <v>92</v>
      </c>
      <c r="E111" s="18" t="s">
        <v>15</v>
      </c>
      <c r="F111" s="37">
        <f t="shared" si="15"/>
        <v>0</v>
      </c>
      <c r="G111" s="75"/>
      <c r="H111" s="70"/>
      <c r="I111" s="77"/>
      <c r="J111" s="74"/>
      <c r="K111" s="74"/>
      <c r="L111" s="74">
        <f t="shared" si="16"/>
        <v>0</v>
      </c>
      <c r="M111" s="74">
        <f t="shared" si="16"/>
        <v>0</v>
      </c>
    </row>
    <row r="112" spans="1:13" x14ac:dyDescent="0.3">
      <c r="A112" s="70"/>
      <c r="B112" s="73"/>
      <c r="C112" s="70"/>
      <c r="D112" s="33" t="s">
        <v>64</v>
      </c>
      <c r="E112" s="18" t="s">
        <v>8</v>
      </c>
      <c r="F112" s="37">
        <f t="shared" si="15"/>
        <v>560.02</v>
      </c>
      <c r="G112" s="75"/>
      <c r="H112" s="70"/>
      <c r="I112" s="77"/>
      <c r="J112" s="74"/>
      <c r="K112" s="74"/>
      <c r="L112" s="74">
        <f t="shared" si="16"/>
        <v>0</v>
      </c>
      <c r="M112" s="74">
        <f t="shared" si="16"/>
        <v>0</v>
      </c>
    </row>
    <row r="113" spans="1:13" ht="56.25" x14ac:dyDescent="0.3">
      <c r="A113" s="70">
        <v>24</v>
      </c>
      <c r="B113" s="71">
        <v>55</v>
      </c>
      <c r="C113" s="70" t="s">
        <v>83</v>
      </c>
      <c r="D113" s="33" t="s">
        <v>27</v>
      </c>
      <c r="E113" s="18" t="s">
        <v>28</v>
      </c>
      <c r="F113" s="37">
        <f t="shared" si="15"/>
        <v>410.52</v>
      </c>
      <c r="G113" s="21" t="s">
        <v>32</v>
      </c>
      <c r="H113" s="18" t="s">
        <v>6</v>
      </c>
      <c r="I113" s="9">
        <f t="shared" ref="I113:I119" si="17">VLOOKUP(G113,ДИСПД_ИСС,3,FALSE)</f>
        <v>449.32</v>
      </c>
      <c r="J113" s="74">
        <f>F113+F114+F115+F116+F117+F118+F119+F121+I113+I114+I115+I116+I117+I118+I119</f>
        <v>7904.1000000000013</v>
      </c>
      <c r="K113" s="74">
        <f>J113</f>
        <v>7904.1000000000013</v>
      </c>
      <c r="L113" s="74">
        <f t="shared" si="16"/>
        <v>8694.51</v>
      </c>
      <c r="M113" s="74">
        <f t="shared" si="16"/>
        <v>8694.51</v>
      </c>
    </row>
    <row r="114" spans="1:13" x14ac:dyDescent="0.3">
      <c r="A114" s="70"/>
      <c r="B114" s="72"/>
      <c r="C114" s="70"/>
      <c r="D114" s="33" t="s">
        <v>48</v>
      </c>
      <c r="E114" s="18" t="s">
        <v>10</v>
      </c>
      <c r="F114" s="37">
        <f t="shared" si="15"/>
        <v>322.94</v>
      </c>
      <c r="G114" s="21" t="s">
        <v>34</v>
      </c>
      <c r="H114" s="18" t="s">
        <v>7</v>
      </c>
      <c r="I114" s="9">
        <f t="shared" si="17"/>
        <v>184.95</v>
      </c>
      <c r="J114" s="74"/>
      <c r="K114" s="74"/>
      <c r="L114" s="74">
        <f t="shared" si="16"/>
        <v>0</v>
      </c>
      <c r="M114" s="74">
        <f t="shared" si="16"/>
        <v>0</v>
      </c>
    </row>
    <row r="115" spans="1:13" x14ac:dyDescent="0.3">
      <c r="A115" s="70"/>
      <c r="B115" s="72"/>
      <c r="C115" s="70"/>
      <c r="D115" s="33" t="s">
        <v>33</v>
      </c>
      <c r="E115" s="18" t="s">
        <v>5</v>
      </c>
      <c r="F115" s="37">
        <f t="shared" si="15"/>
        <v>290</v>
      </c>
      <c r="G115" s="21" t="s">
        <v>59</v>
      </c>
      <c r="H115" s="18" t="s">
        <v>1</v>
      </c>
      <c r="I115" s="9">
        <f t="shared" si="17"/>
        <v>308.58999999999997</v>
      </c>
      <c r="J115" s="74"/>
      <c r="K115" s="74"/>
      <c r="L115" s="74">
        <f t="shared" si="16"/>
        <v>0</v>
      </c>
      <c r="M115" s="74">
        <f t="shared" si="16"/>
        <v>0</v>
      </c>
    </row>
    <row r="116" spans="1:13" ht="56.25" x14ac:dyDescent="0.3">
      <c r="A116" s="70"/>
      <c r="B116" s="72"/>
      <c r="C116" s="70"/>
      <c r="D116" s="33" t="s">
        <v>60</v>
      </c>
      <c r="E116" s="18" t="s">
        <v>16</v>
      </c>
      <c r="F116" s="37">
        <f t="shared" si="15"/>
        <v>648.94000000000005</v>
      </c>
      <c r="G116" s="3" t="s">
        <v>78</v>
      </c>
      <c r="H116" s="18" t="s">
        <v>0</v>
      </c>
      <c r="I116" s="9">
        <f t="shared" si="17"/>
        <v>94.69</v>
      </c>
      <c r="J116" s="74"/>
      <c r="K116" s="74"/>
      <c r="L116" s="74">
        <f t="shared" si="16"/>
        <v>0</v>
      </c>
      <c r="M116" s="74">
        <f t="shared" si="16"/>
        <v>0</v>
      </c>
    </row>
    <row r="117" spans="1:13" x14ac:dyDescent="0.3">
      <c r="A117" s="70"/>
      <c r="B117" s="72"/>
      <c r="C117" s="70"/>
      <c r="D117" s="33" t="s">
        <v>49</v>
      </c>
      <c r="E117" s="18" t="s">
        <v>17</v>
      </c>
      <c r="F117" s="37">
        <f t="shared" ref="F117:F146" si="18">VLOOKUP(D117,ДИСПД_ВР,3,FALSE)</f>
        <v>290</v>
      </c>
      <c r="G117" s="3" t="s">
        <v>42</v>
      </c>
      <c r="H117" s="18" t="s">
        <v>12</v>
      </c>
      <c r="I117" s="9">
        <f t="shared" si="17"/>
        <v>701</v>
      </c>
      <c r="J117" s="74"/>
      <c r="K117" s="74"/>
      <c r="L117" s="74">
        <f t="shared" si="16"/>
        <v>0</v>
      </c>
      <c r="M117" s="74">
        <f t="shared" si="16"/>
        <v>0</v>
      </c>
    </row>
    <row r="118" spans="1:13" ht="37.5" x14ac:dyDescent="0.3">
      <c r="A118" s="70"/>
      <c r="B118" s="72"/>
      <c r="C118" s="70"/>
      <c r="D118" s="33" t="s">
        <v>35</v>
      </c>
      <c r="E118" s="18" t="s">
        <v>13</v>
      </c>
      <c r="F118" s="37">
        <f t="shared" si="18"/>
        <v>193.74</v>
      </c>
      <c r="G118" s="21" t="s">
        <v>36</v>
      </c>
      <c r="H118" s="18" t="s">
        <v>37</v>
      </c>
      <c r="I118" s="9">
        <f t="shared" si="17"/>
        <v>2773.38</v>
      </c>
      <c r="J118" s="74"/>
      <c r="K118" s="74"/>
      <c r="L118" s="74">
        <f t="shared" si="16"/>
        <v>0</v>
      </c>
      <c r="M118" s="74">
        <f t="shared" si="16"/>
        <v>0</v>
      </c>
    </row>
    <row r="119" spans="1:13" ht="37.5" x14ac:dyDescent="0.3">
      <c r="A119" s="70"/>
      <c r="B119" s="72"/>
      <c r="C119" s="70"/>
      <c r="D119" s="33" t="s">
        <v>63</v>
      </c>
      <c r="E119" s="18" t="s">
        <v>11</v>
      </c>
      <c r="F119" s="37">
        <f t="shared" si="18"/>
        <v>226.01</v>
      </c>
      <c r="G119" s="21" t="s">
        <v>3</v>
      </c>
      <c r="H119" s="18" t="s">
        <v>14</v>
      </c>
      <c r="I119" s="9">
        <f t="shared" si="17"/>
        <v>450</v>
      </c>
      <c r="J119" s="74"/>
      <c r="K119" s="74"/>
      <c r="L119" s="74">
        <f t="shared" si="16"/>
        <v>0</v>
      </c>
      <c r="M119" s="74">
        <f t="shared" si="16"/>
        <v>0</v>
      </c>
    </row>
    <row r="120" spans="1:13" ht="75" x14ac:dyDescent="0.3">
      <c r="A120" s="70"/>
      <c r="B120" s="72"/>
      <c r="C120" s="70"/>
      <c r="D120" s="33" t="s">
        <v>92</v>
      </c>
      <c r="E120" s="18" t="s">
        <v>15</v>
      </c>
      <c r="F120" s="37">
        <f t="shared" si="18"/>
        <v>0</v>
      </c>
      <c r="G120" s="21" t="s">
        <v>94</v>
      </c>
      <c r="H120" s="18" t="s">
        <v>81</v>
      </c>
      <c r="I120" s="9">
        <v>0</v>
      </c>
      <c r="J120" s="74"/>
      <c r="K120" s="74"/>
      <c r="L120" s="74">
        <f t="shared" si="16"/>
        <v>0</v>
      </c>
      <c r="M120" s="74">
        <f t="shared" si="16"/>
        <v>0</v>
      </c>
    </row>
    <row r="121" spans="1:13" x14ac:dyDescent="0.3">
      <c r="A121" s="70"/>
      <c r="B121" s="73"/>
      <c r="C121" s="70"/>
      <c r="D121" s="33" t="s">
        <v>64</v>
      </c>
      <c r="E121" s="18" t="s">
        <v>8</v>
      </c>
      <c r="F121" s="37">
        <f t="shared" si="18"/>
        <v>560.02</v>
      </c>
      <c r="G121" s="20"/>
      <c r="H121" s="18"/>
      <c r="I121" s="9"/>
      <c r="J121" s="74"/>
      <c r="K121" s="74"/>
      <c r="L121" s="74">
        <f t="shared" si="16"/>
        <v>0</v>
      </c>
      <c r="M121" s="74">
        <f t="shared" si="16"/>
        <v>0</v>
      </c>
    </row>
    <row r="122" spans="1:13" ht="56.25" x14ac:dyDescent="0.3">
      <c r="A122" s="70">
        <v>25</v>
      </c>
      <c r="B122" s="71">
        <v>56</v>
      </c>
      <c r="C122" s="70" t="s">
        <v>84</v>
      </c>
      <c r="D122" s="33" t="s">
        <v>27</v>
      </c>
      <c r="E122" s="18" t="s">
        <v>28</v>
      </c>
      <c r="F122" s="37">
        <f t="shared" si="18"/>
        <v>410.52</v>
      </c>
      <c r="G122" s="21" t="s">
        <v>32</v>
      </c>
      <c r="H122" s="18" t="s">
        <v>6</v>
      </c>
      <c r="I122" s="9">
        <f>VLOOKUP(G122,ДИСПД_ИСС,3,FALSE)</f>
        <v>449.32</v>
      </c>
      <c r="J122" s="74">
        <f>F122+F123+F124+F125+F126+F127+F128+F130+I122+I123+I124+I125</f>
        <v>6658.4100000000008</v>
      </c>
      <c r="K122" s="74">
        <f>J122</f>
        <v>6658.4100000000008</v>
      </c>
      <c r="L122" s="74">
        <f t="shared" si="16"/>
        <v>7324.25</v>
      </c>
      <c r="M122" s="74">
        <f t="shared" si="16"/>
        <v>7324.25</v>
      </c>
    </row>
    <row r="123" spans="1:13" x14ac:dyDescent="0.3">
      <c r="A123" s="70"/>
      <c r="B123" s="72"/>
      <c r="C123" s="70"/>
      <c r="D123" s="33" t="s">
        <v>48</v>
      </c>
      <c r="E123" s="18" t="s">
        <v>10</v>
      </c>
      <c r="F123" s="37">
        <f t="shared" si="18"/>
        <v>322.94</v>
      </c>
      <c r="G123" s="21" t="s">
        <v>34</v>
      </c>
      <c r="H123" s="18" t="s">
        <v>7</v>
      </c>
      <c r="I123" s="9">
        <f>VLOOKUP(G123,ДИСПД_ИСС,3,FALSE)</f>
        <v>184.95</v>
      </c>
      <c r="J123" s="74"/>
      <c r="K123" s="74"/>
      <c r="L123" s="74">
        <f t="shared" si="16"/>
        <v>0</v>
      </c>
      <c r="M123" s="74">
        <f t="shared" si="16"/>
        <v>0</v>
      </c>
    </row>
    <row r="124" spans="1:13" x14ac:dyDescent="0.3">
      <c r="A124" s="70"/>
      <c r="B124" s="72"/>
      <c r="C124" s="70"/>
      <c r="D124" s="33" t="s">
        <v>33</v>
      </c>
      <c r="E124" s="18" t="s">
        <v>5</v>
      </c>
      <c r="F124" s="37">
        <f t="shared" si="18"/>
        <v>290</v>
      </c>
      <c r="G124" s="21" t="s">
        <v>59</v>
      </c>
      <c r="H124" s="18" t="s">
        <v>1</v>
      </c>
      <c r="I124" s="9">
        <f>VLOOKUP(G124,ДИСПД_ИСС,3,FALSE)</f>
        <v>308.58999999999997</v>
      </c>
      <c r="J124" s="74"/>
      <c r="K124" s="74"/>
      <c r="L124" s="74">
        <f t="shared" si="16"/>
        <v>0</v>
      </c>
      <c r="M124" s="74">
        <f t="shared" si="16"/>
        <v>0</v>
      </c>
    </row>
    <row r="125" spans="1:13" ht="37.5" x14ac:dyDescent="0.3">
      <c r="A125" s="70"/>
      <c r="B125" s="72"/>
      <c r="C125" s="70"/>
      <c r="D125" s="33" t="s">
        <v>60</v>
      </c>
      <c r="E125" s="18" t="s">
        <v>16</v>
      </c>
      <c r="F125" s="37">
        <f t="shared" si="18"/>
        <v>648.94000000000005</v>
      </c>
      <c r="G125" s="21" t="s">
        <v>36</v>
      </c>
      <c r="H125" s="18" t="s">
        <v>37</v>
      </c>
      <c r="I125" s="9">
        <f>VLOOKUP(G125,ДИСПД_ИСС,3,FALSE)</f>
        <v>2773.38</v>
      </c>
      <c r="J125" s="74"/>
      <c r="K125" s="74"/>
      <c r="L125" s="74">
        <f t="shared" si="16"/>
        <v>0</v>
      </c>
      <c r="M125" s="74">
        <f t="shared" si="16"/>
        <v>0</v>
      </c>
    </row>
    <row r="126" spans="1:13" ht="75" x14ac:dyDescent="0.3">
      <c r="A126" s="70"/>
      <c r="B126" s="72"/>
      <c r="C126" s="70"/>
      <c r="D126" s="33" t="s">
        <v>49</v>
      </c>
      <c r="E126" s="18" t="s">
        <v>17</v>
      </c>
      <c r="F126" s="37">
        <f t="shared" si="18"/>
        <v>290</v>
      </c>
      <c r="G126" s="21" t="s">
        <v>94</v>
      </c>
      <c r="H126" s="18" t="s">
        <v>81</v>
      </c>
      <c r="I126" s="9">
        <v>0</v>
      </c>
      <c r="J126" s="74"/>
      <c r="K126" s="74"/>
      <c r="L126" s="74">
        <f t="shared" si="16"/>
        <v>0</v>
      </c>
      <c r="M126" s="74">
        <f t="shared" si="16"/>
        <v>0</v>
      </c>
    </row>
    <row r="127" spans="1:13" x14ac:dyDescent="0.3">
      <c r="A127" s="70"/>
      <c r="B127" s="72"/>
      <c r="C127" s="70"/>
      <c r="D127" s="33" t="s">
        <v>35</v>
      </c>
      <c r="E127" s="18" t="s">
        <v>13</v>
      </c>
      <c r="F127" s="37">
        <f t="shared" si="18"/>
        <v>193.74</v>
      </c>
      <c r="G127" s="75"/>
      <c r="H127" s="70"/>
      <c r="I127" s="77"/>
      <c r="J127" s="74"/>
      <c r="K127" s="74"/>
      <c r="L127" s="74">
        <f t="shared" si="16"/>
        <v>0</v>
      </c>
      <c r="M127" s="74">
        <f t="shared" si="16"/>
        <v>0</v>
      </c>
    </row>
    <row r="128" spans="1:13" x14ac:dyDescent="0.3">
      <c r="A128" s="70"/>
      <c r="B128" s="72"/>
      <c r="C128" s="70"/>
      <c r="D128" s="33" t="s">
        <v>63</v>
      </c>
      <c r="E128" s="18" t="s">
        <v>11</v>
      </c>
      <c r="F128" s="37">
        <f t="shared" si="18"/>
        <v>226.01</v>
      </c>
      <c r="G128" s="75"/>
      <c r="H128" s="70"/>
      <c r="I128" s="77"/>
      <c r="J128" s="74"/>
      <c r="K128" s="74"/>
      <c r="L128" s="74">
        <f t="shared" si="16"/>
        <v>0</v>
      </c>
      <c r="M128" s="74">
        <f t="shared" si="16"/>
        <v>0</v>
      </c>
    </row>
    <row r="129" spans="1:13" x14ac:dyDescent="0.3">
      <c r="A129" s="70"/>
      <c r="B129" s="72"/>
      <c r="C129" s="70"/>
      <c r="D129" s="33" t="s">
        <v>92</v>
      </c>
      <c r="E129" s="18" t="s">
        <v>15</v>
      </c>
      <c r="F129" s="37">
        <f t="shared" si="18"/>
        <v>0</v>
      </c>
      <c r="G129" s="75"/>
      <c r="H129" s="70"/>
      <c r="I129" s="77"/>
      <c r="J129" s="74"/>
      <c r="K129" s="74"/>
      <c r="L129" s="74">
        <f t="shared" si="16"/>
        <v>0</v>
      </c>
      <c r="M129" s="74">
        <f t="shared" si="16"/>
        <v>0</v>
      </c>
    </row>
    <row r="130" spans="1:13" x14ac:dyDescent="0.3">
      <c r="A130" s="70"/>
      <c r="B130" s="73"/>
      <c r="C130" s="70"/>
      <c r="D130" s="33" t="s">
        <v>64</v>
      </c>
      <c r="E130" s="18" t="s">
        <v>8</v>
      </c>
      <c r="F130" s="37">
        <f t="shared" si="18"/>
        <v>560.02</v>
      </c>
      <c r="G130" s="75"/>
      <c r="H130" s="70"/>
      <c r="I130" s="77"/>
      <c r="J130" s="74"/>
      <c r="K130" s="74"/>
      <c r="L130" s="74">
        <f t="shared" si="16"/>
        <v>0</v>
      </c>
      <c r="M130" s="74">
        <f t="shared" si="16"/>
        <v>0</v>
      </c>
    </row>
    <row r="131" spans="1:13" ht="56.25" x14ac:dyDescent="0.3">
      <c r="A131" s="70">
        <v>26</v>
      </c>
      <c r="B131" s="71">
        <v>57</v>
      </c>
      <c r="C131" s="70" t="s">
        <v>85</v>
      </c>
      <c r="D131" s="33" t="s">
        <v>27</v>
      </c>
      <c r="E131" s="18" t="s">
        <v>28</v>
      </c>
      <c r="F131" s="37">
        <f t="shared" si="18"/>
        <v>410.52</v>
      </c>
      <c r="G131" s="21" t="s">
        <v>32</v>
      </c>
      <c r="H131" s="18" t="s">
        <v>6</v>
      </c>
      <c r="I131" s="9">
        <f>VLOOKUP(G131,ДИСПД_ИСС,3,FALSE)</f>
        <v>449.32</v>
      </c>
      <c r="J131" s="74">
        <f>F131+F132+F133+F134+F135+F136+F137+F139+I131+I132+I133+I134</f>
        <v>6658.4100000000008</v>
      </c>
      <c r="K131" s="74">
        <f>J131</f>
        <v>6658.4100000000008</v>
      </c>
      <c r="L131" s="74">
        <f t="shared" si="16"/>
        <v>7324.25</v>
      </c>
      <c r="M131" s="74">
        <f t="shared" si="16"/>
        <v>7324.25</v>
      </c>
    </row>
    <row r="132" spans="1:13" x14ac:dyDescent="0.3">
      <c r="A132" s="70"/>
      <c r="B132" s="72"/>
      <c r="C132" s="70"/>
      <c r="D132" s="33" t="s">
        <v>48</v>
      </c>
      <c r="E132" s="18" t="s">
        <v>10</v>
      </c>
      <c r="F132" s="37">
        <f t="shared" si="18"/>
        <v>322.94</v>
      </c>
      <c r="G132" s="21" t="s">
        <v>34</v>
      </c>
      <c r="H132" s="18" t="s">
        <v>7</v>
      </c>
      <c r="I132" s="9">
        <f>VLOOKUP(G132,ДИСПД_ИСС,3,FALSE)</f>
        <v>184.95</v>
      </c>
      <c r="J132" s="74"/>
      <c r="K132" s="74"/>
      <c r="L132" s="74">
        <f t="shared" si="16"/>
        <v>0</v>
      </c>
      <c r="M132" s="74">
        <f t="shared" si="16"/>
        <v>0</v>
      </c>
    </row>
    <row r="133" spans="1:13" x14ac:dyDescent="0.3">
      <c r="A133" s="70"/>
      <c r="B133" s="72"/>
      <c r="C133" s="70"/>
      <c r="D133" s="33" t="s">
        <v>33</v>
      </c>
      <c r="E133" s="18" t="s">
        <v>5</v>
      </c>
      <c r="F133" s="37">
        <f t="shared" si="18"/>
        <v>290</v>
      </c>
      <c r="G133" s="21" t="s">
        <v>59</v>
      </c>
      <c r="H133" s="18" t="s">
        <v>1</v>
      </c>
      <c r="I133" s="9">
        <f>VLOOKUP(G133,ДИСПД_ИСС,3,FALSE)</f>
        <v>308.58999999999997</v>
      </c>
      <c r="J133" s="74"/>
      <c r="K133" s="74"/>
      <c r="L133" s="74">
        <f t="shared" si="16"/>
        <v>0</v>
      </c>
      <c r="M133" s="74">
        <f t="shared" si="16"/>
        <v>0</v>
      </c>
    </row>
    <row r="134" spans="1:13" ht="37.5" x14ac:dyDescent="0.3">
      <c r="A134" s="70"/>
      <c r="B134" s="72"/>
      <c r="C134" s="70"/>
      <c r="D134" s="33" t="s">
        <v>60</v>
      </c>
      <c r="E134" s="18" t="s">
        <v>16</v>
      </c>
      <c r="F134" s="37">
        <f t="shared" si="18"/>
        <v>648.94000000000005</v>
      </c>
      <c r="G134" s="21" t="s">
        <v>36</v>
      </c>
      <c r="H134" s="18" t="s">
        <v>37</v>
      </c>
      <c r="I134" s="9">
        <f>VLOOKUP(G134,ДИСПД_ИСС,3,FALSE)</f>
        <v>2773.38</v>
      </c>
      <c r="J134" s="74"/>
      <c r="K134" s="74"/>
      <c r="L134" s="74">
        <f t="shared" si="16"/>
        <v>0</v>
      </c>
      <c r="M134" s="74">
        <f t="shared" si="16"/>
        <v>0</v>
      </c>
    </row>
    <row r="135" spans="1:13" ht="75" x14ac:dyDescent="0.3">
      <c r="A135" s="70"/>
      <c r="B135" s="72"/>
      <c r="C135" s="70"/>
      <c r="D135" s="33" t="s">
        <v>49</v>
      </c>
      <c r="E135" s="18" t="s">
        <v>17</v>
      </c>
      <c r="F135" s="37">
        <f t="shared" si="18"/>
        <v>290</v>
      </c>
      <c r="G135" s="21" t="s">
        <v>94</v>
      </c>
      <c r="H135" s="18" t="s">
        <v>81</v>
      </c>
      <c r="I135" s="9">
        <v>0</v>
      </c>
      <c r="J135" s="74"/>
      <c r="K135" s="74"/>
      <c r="L135" s="74">
        <f t="shared" si="16"/>
        <v>0</v>
      </c>
      <c r="M135" s="74">
        <f t="shared" si="16"/>
        <v>0</v>
      </c>
    </row>
    <row r="136" spans="1:13" x14ac:dyDescent="0.3">
      <c r="A136" s="70"/>
      <c r="B136" s="72"/>
      <c r="C136" s="70"/>
      <c r="D136" s="33" t="s">
        <v>35</v>
      </c>
      <c r="E136" s="18" t="s">
        <v>13</v>
      </c>
      <c r="F136" s="37">
        <f t="shared" si="18"/>
        <v>193.74</v>
      </c>
      <c r="G136" s="75"/>
      <c r="H136" s="70"/>
      <c r="I136" s="77"/>
      <c r="J136" s="74"/>
      <c r="K136" s="74"/>
      <c r="L136" s="74">
        <f t="shared" si="16"/>
        <v>0</v>
      </c>
      <c r="M136" s="74">
        <f t="shared" si="16"/>
        <v>0</v>
      </c>
    </row>
    <row r="137" spans="1:13" x14ac:dyDescent="0.3">
      <c r="A137" s="70"/>
      <c r="B137" s="72"/>
      <c r="C137" s="70"/>
      <c r="D137" s="33" t="s">
        <v>63</v>
      </c>
      <c r="E137" s="18" t="s">
        <v>11</v>
      </c>
      <c r="F137" s="37">
        <f t="shared" si="18"/>
        <v>226.01</v>
      </c>
      <c r="G137" s="75"/>
      <c r="H137" s="70"/>
      <c r="I137" s="77"/>
      <c r="J137" s="74"/>
      <c r="K137" s="74"/>
      <c r="L137" s="74">
        <f t="shared" si="16"/>
        <v>0</v>
      </c>
      <c r="M137" s="74">
        <f t="shared" si="16"/>
        <v>0</v>
      </c>
    </row>
    <row r="138" spans="1:13" x14ac:dyDescent="0.3">
      <c r="A138" s="70"/>
      <c r="B138" s="72"/>
      <c r="C138" s="70"/>
      <c r="D138" s="33" t="s">
        <v>92</v>
      </c>
      <c r="E138" s="18" t="s">
        <v>15</v>
      </c>
      <c r="F138" s="37">
        <f t="shared" si="18"/>
        <v>0</v>
      </c>
      <c r="G138" s="75"/>
      <c r="H138" s="70"/>
      <c r="I138" s="77"/>
      <c r="J138" s="74"/>
      <c r="K138" s="74"/>
      <c r="L138" s="74">
        <f t="shared" si="16"/>
        <v>0</v>
      </c>
      <c r="M138" s="74">
        <f t="shared" si="16"/>
        <v>0</v>
      </c>
    </row>
    <row r="139" spans="1:13" x14ac:dyDescent="0.3">
      <c r="A139" s="70"/>
      <c r="B139" s="73"/>
      <c r="C139" s="70"/>
      <c r="D139" s="33" t="s">
        <v>64</v>
      </c>
      <c r="E139" s="18" t="s">
        <v>8</v>
      </c>
      <c r="F139" s="37">
        <f t="shared" si="18"/>
        <v>560.02</v>
      </c>
      <c r="G139" s="75"/>
      <c r="H139" s="70"/>
      <c r="I139" s="77"/>
      <c r="J139" s="74"/>
      <c r="K139" s="74"/>
      <c r="L139" s="74">
        <f t="shared" si="16"/>
        <v>0</v>
      </c>
      <c r="M139" s="74">
        <f t="shared" si="16"/>
        <v>0</v>
      </c>
    </row>
    <row r="140" spans="1:13" ht="56.25" x14ac:dyDescent="0.3">
      <c r="A140" s="70">
        <v>27</v>
      </c>
      <c r="B140" s="71">
        <v>58</v>
      </c>
      <c r="C140" s="70" t="s">
        <v>86</v>
      </c>
      <c r="D140" s="33" t="s">
        <v>27</v>
      </c>
      <c r="E140" s="18" t="s">
        <v>28</v>
      </c>
      <c r="F140" s="37">
        <f t="shared" si="18"/>
        <v>410.52</v>
      </c>
      <c r="G140" s="21" t="s">
        <v>32</v>
      </c>
      <c r="H140" s="18" t="s">
        <v>6</v>
      </c>
      <c r="I140" s="9">
        <f t="shared" ref="I140:I147" si="19">VLOOKUP(G140,ДИСПД_ИСС,3,FALSE)</f>
        <v>449.32</v>
      </c>
      <c r="J140" s="78">
        <f>F140+F141+F142+F143+F144+F145+F146+F149+F150+I140+I141+I142+I143+I144+I145+I146</f>
        <v>10790.58</v>
      </c>
      <c r="K140" s="78">
        <f>F140+F141+F142+F143+F144+F145+F146+F149+F151+I140+I141+I142+I143+I144+I145+I147</f>
        <v>10935.92</v>
      </c>
      <c r="L140" s="78">
        <f t="shared" si="16"/>
        <v>11869.64</v>
      </c>
      <c r="M140" s="78">
        <f t="shared" si="16"/>
        <v>12029.51</v>
      </c>
    </row>
    <row r="141" spans="1:13" x14ac:dyDescent="0.3">
      <c r="A141" s="70"/>
      <c r="B141" s="72"/>
      <c r="C141" s="70"/>
      <c r="D141" s="33" t="s">
        <v>48</v>
      </c>
      <c r="E141" s="18" t="s">
        <v>10</v>
      </c>
      <c r="F141" s="37">
        <f t="shared" si="18"/>
        <v>322.94</v>
      </c>
      <c r="G141" s="21" t="s">
        <v>34</v>
      </c>
      <c r="H141" s="18" t="s">
        <v>7</v>
      </c>
      <c r="I141" s="9">
        <f t="shared" si="19"/>
        <v>184.95</v>
      </c>
      <c r="J141" s="78"/>
      <c r="K141" s="78"/>
      <c r="L141" s="78">
        <f t="shared" si="16"/>
        <v>0</v>
      </c>
      <c r="M141" s="78">
        <f t="shared" si="16"/>
        <v>0</v>
      </c>
    </row>
    <row r="142" spans="1:13" x14ac:dyDescent="0.3">
      <c r="A142" s="70"/>
      <c r="B142" s="72"/>
      <c r="C142" s="70"/>
      <c r="D142" s="33" t="s">
        <v>33</v>
      </c>
      <c r="E142" s="18" t="s">
        <v>5</v>
      </c>
      <c r="F142" s="37">
        <f t="shared" si="18"/>
        <v>290</v>
      </c>
      <c r="G142" s="21" t="s">
        <v>59</v>
      </c>
      <c r="H142" s="18" t="s">
        <v>1</v>
      </c>
      <c r="I142" s="9">
        <f t="shared" si="19"/>
        <v>308.58999999999997</v>
      </c>
      <c r="J142" s="78"/>
      <c r="K142" s="78"/>
      <c r="L142" s="78">
        <f t="shared" si="16"/>
        <v>0</v>
      </c>
      <c r="M142" s="78">
        <f t="shared" si="16"/>
        <v>0</v>
      </c>
    </row>
    <row r="143" spans="1:13" ht="37.5" x14ac:dyDescent="0.3">
      <c r="A143" s="70"/>
      <c r="B143" s="72"/>
      <c r="C143" s="70"/>
      <c r="D143" s="33" t="s">
        <v>60</v>
      </c>
      <c r="E143" s="18" t="s">
        <v>16</v>
      </c>
      <c r="F143" s="37">
        <f t="shared" si="18"/>
        <v>648.94000000000005</v>
      </c>
      <c r="G143" s="21" t="s">
        <v>36</v>
      </c>
      <c r="H143" s="18" t="s">
        <v>37</v>
      </c>
      <c r="I143" s="9">
        <f t="shared" si="19"/>
        <v>2773.38</v>
      </c>
      <c r="J143" s="78"/>
      <c r="K143" s="78"/>
      <c r="L143" s="78">
        <f t="shared" si="16"/>
        <v>0</v>
      </c>
      <c r="M143" s="78">
        <f t="shared" si="16"/>
        <v>0</v>
      </c>
    </row>
    <row r="144" spans="1:13" x14ac:dyDescent="0.3">
      <c r="A144" s="70"/>
      <c r="B144" s="72"/>
      <c r="C144" s="70"/>
      <c r="D144" s="33" t="s">
        <v>49</v>
      </c>
      <c r="E144" s="18" t="s">
        <v>17</v>
      </c>
      <c r="F144" s="37">
        <f t="shared" si="18"/>
        <v>290</v>
      </c>
      <c r="G144" s="21" t="s">
        <v>38</v>
      </c>
      <c r="H144" s="18" t="s">
        <v>39</v>
      </c>
      <c r="I144" s="9">
        <f t="shared" si="19"/>
        <v>1997.12</v>
      </c>
      <c r="J144" s="78"/>
      <c r="K144" s="78"/>
      <c r="L144" s="78">
        <f t="shared" si="16"/>
        <v>0</v>
      </c>
      <c r="M144" s="78">
        <f t="shared" si="16"/>
        <v>0</v>
      </c>
    </row>
    <row r="145" spans="1:14" ht="37.5" x14ac:dyDescent="0.3">
      <c r="A145" s="70"/>
      <c r="B145" s="72"/>
      <c r="C145" s="70"/>
      <c r="D145" s="33" t="s">
        <v>35</v>
      </c>
      <c r="E145" s="18" t="s">
        <v>13</v>
      </c>
      <c r="F145" s="37">
        <f t="shared" si="18"/>
        <v>193.74</v>
      </c>
      <c r="G145" s="21" t="s">
        <v>3</v>
      </c>
      <c r="H145" s="18" t="s">
        <v>14</v>
      </c>
      <c r="I145" s="9">
        <f t="shared" si="19"/>
        <v>450</v>
      </c>
      <c r="J145" s="78"/>
      <c r="K145" s="78"/>
      <c r="L145" s="78">
        <f t="shared" si="16"/>
        <v>0</v>
      </c>
      <c r="M145" s="78">
        <f t="shared" si="16"/>
        <v>0</v>
      </c>
    </row>
    <row r="146" spans="1:14" ht="56.25" x14ac:dyDescent="0.3">
      <c r="A146" s="70"/>
      <c r="B146" s="72"/>
      <c r="C146" s="70"/>
      <c r="D146" s="33" t="s">
        <v>63</v>
      </c>
      <c r="E146" s="18" t="s">
        <v>11</v>
      </c>
      <c r="F146" s="37">
        <f t="shared" si="18"/>
        <v>226.01</v>
      </c>
      <c r="G146" s="4" t="s">
        <v>73</v>
      </c>
      <c r="H146" s="18" t="s">
        <v>74</v>
      </c>
      <c r="I146" s="9">
        <f t="shared" si="19"/>
        <v>1450.39</v>
      </c>
      <c r="J146" s="78"/>
      <c r="K146" s="78"/>
      <c r="L146" s="78">
        <f t="shared" si="16"/>
        <v>0</v>
      </c>
      <c r="M146" s="78">
        <f t="shared" si="16"/>
        <v>0</v>
      </c>
    </row>
    <row r="147" spans="1:14" ht="56.25" x14ac:dyDescent="0.3">
      <c r="A147" s="70"/>
      <c r="B147" s="72"/>
      <c r="C147" s="70"/>
      <c r="D147" s="33"/>
      <c r="E147" s="18"/>
      <c r="F147" s="37"/>
      <c r="G147" s="4" t="s">
        <v>75</v>
      </c>
      <c r="H147" s="18" t="s">
        <v>74</v>
      </c>
      <c r="I147" s="9">
        <f t="shared" si="19"/>
        <v>1450.39</v>
      </c>
      <c r="J147" s="78"/>
      <c r="K147" s="78"/>
      <c r="L147" s="78"/>
      <c r="M147" s="78"/>
    </row>
    <row r="148" spans="1:14" ht="75" x14ac:dyDescent="0.3">
      <c r="A148" s="70"/>
      <c r="B148" s="72"/>
      <c r="C148" s="70"/>
      <c r="D148" s="33" t="s">
        <v>92</v>
      </c>
      <c r="E148" s="18" t="s">
        <v>15</v>
      </c>
      <c r="F148" s="37">
        <f t="shared" ref="F148:F195" si="20">VLOOKUP(D148,ДИСПД_ВР,3,FALSE)</f>
        <v>0</v>
      </c>
      <c r="G148" s="21" t="s">
        <v>94</v>
      </c>
      <c r="H148" s="18" t="s">
        <v>81</v>
      </c>
      <c r="I148" s="9">
        <v>0</v>
      </c>
      <c r="J148" s="78"/>
      <c r="K148" s="78"/>
      <c r="L148" s="78">
        <f t="shared" si="16"/>
        <v>0</v>
      </c>
      <c r="M148" s="78">
        <f t="shared" si="16"/>
        <v>0</v>
      </c>
    </row>
    <row r="149" spans="1:14" x14ac:dyDescent="0.3">
      <c r="A149" s="70"/>
      <c r="B149" s="72"/>
      <c r="C149" s="70"/>
      <c r="D149" s="33" t="s">
        <v>64</v>
      </c>
      <c r="E149" s="18" t="s">
        <v>8</v>
      </c>
      <c r="F149" s="37">
        <f t="shared" si="20"/>
        <v>560.02</v>
      </c>
      <c r="G149" s="75"/>
      <c r="H149" s="70"/>
      <c r="I149" s="77"/>
      <c r="J149" s="78"/>
      <c r="K149" s="78"/>
      <c r="L149" s="78">
        <f t="shared" si="16"/>
        <v>0</v>
      </c>
      <c r="M149" s="78">
        <f t="shared" si="16"/>
        <v>0</v>
      </c>
    </row>
    <row r="150" spans="1:14" ht="37.5" x14ac:dyDescent="0.3">
      <c r="A150" s="70"/>
      <c r="B150" s="72"/>
      <c r="C150" s="70"/>
      <c r="D150" s="33" t="s">
        <v>77</v>
      </c>
      <c r="E150" s="18" t="s">
        <v>4</v>
      </c>
      <c r="F150" s="37">
        <f t="shared" si="20"/>
        <v>234.66</v>
      </c>
      <c r="G150" s="75"/>
      <c r="H150" s="70"/>
      <c r="I150" s="77"/>
      <c r="J150" s="78"/>
      <c r="K150" s="78"/>
      <c r="L150" s="78">
        <f t="shared" si="16"/>
        <v>0</v>
      </c>
      <c r="M150" s="78">
        <f t="shared" si="16"/>
        <v>0</v>
      </c>
    </row>
    <row r="151" spans="1:14" ht="37.5" x14ac:dyDescent="0.3">
      <c r="A151" s="70"/>
      <c r="B151" s="73"/>
      <c r="C151" s="70"/>
      <c r="D151" s="33" t="s">
        <v>76</v>
      </c>
      <c r="E151" s="18" t="s">
        <v>9</v>
      </c>
      <c r="F151" s="37">
        <f t="shared" si="20"/>
        <v>380</v>
      </c>
      <c r="G151" s="75"/>
      <c r="H151" s="70"/>
      <c r="I151" s="77"/>
      <c r="J151" s="78"/>
      <c r="K151" s="78"/>
      <c r="L151" s="78">
        <f t="shared" si="16"/>
        <v>0</v>
      </c>
      <c r="M151" s="78">
        <f t="shared" si="16"/>
        <v>0</v>
      </c>
    </row>
    <row r="152" spans="1:14" ht="56.25" x14ac:dyDescent="0.3">
      <c r="A152" s="70">
        <v>28</v>
      </c>
      <c r="B152" s="71">
        <v>59</v>
      </c>
      <c r="C152" s="70" t="s">
        <v>87</v>
      </c>
      <c r="D152" s="33" t="s">
        <v>27</v>
      </c>
      <c r="E152" s="18" t="s">
        <v>28</v>
      </c>
      <c r="F152" s="37">
        <f t="shared" si="20"/>
        <v>410.52</v>
      </c>
      <c r="G152" s="21" t="s">
        <v>32</v>
      </c>
      <c r="H152" s="18" t="s">
        <v>6</v>
      </c>
      <c r="I152" s="9">
        <f>VLOOKUP(G152,ДИСПД_ИСС,3,FALSE)</f>
        <v>449.32</v>
      </c>
      <c r="J152" s="74">
        <f>F152+F153+F154+F155+F156+F157+F158+F160+F161+I152+I153+I154+I155</f>
        <v>6893.0700000000006</v>
      </c>
      <c r="K152" s="74">
        <f>F152+F153+F154+F155+F156+F157+F158+F160+F162+I152+I153+I154+I155</f>
        <v>7038.4100000000008</v>
      </c>
      <c r="L152" s="74">
        <f t="shared" si="16"/>
        <v>7582.38</v>
      </c>
      <c r="M152" s="74">
        <f t="shared" si="16"/>
        <v>7742.25</v>
      </c>
    </row>
    <row r="153" spans="1:14" x14ac:dyDescent="0.3">
      <c r="A153" s="70"/>
      <c r="B153" s="72"/>
      <c r="C153" s="70"/>
      <c r="D153" s="33" t="s">
        <v>48</v>
      </c>
      <c r="E153" s="18" t="s">
        <v>10</v>
      </c>
      <c r="F153" s="37">
        <f t="shared" si="20"/>
        <v>322.94</v>
      </c>
      <c r="G153" s="21" t="s">
        <v>34</v>
      </c>
      <c r="H153" s="18" t="s">
        <v>7</v>
      </c>
      <c r="I153" s="9">
        <f>VLOOKUP(G153,ДИСПД_ИСС,3,FALSE)</f>
        <v>184.95</v>
      </c>
      <c r="J153" s="74"/>
      <c r="K153" s="74"/>
      <c r="L153" s="74">
        <f t="shared" si="16"/>
        <v>0</v>
      </c>
      <c r="M153" s="74">
        <f t="shared" si="16"/>
        <v>0</v>
      </c>
    </row>
    <row r="154" spans="1:14" x14ac:dyDescent="0.3">
      <c r="A154" s="70"/>
      <c r="B154" s="72"/>
      <c r="C154" s="70"/>
      <c r="D154" s="33" t="s">
        <v>33</v>
      </c>
      <c r="E154" s="18" t="s">
        <v>5</v>
      </c>
      <c r="F154" s="37">
        <f t="shared" si="20"/>
        <v>290</v>
      </c>
      <c r="G154" s="21" t="s">
        <v>59</v>
      </c>
      <c r="H154" s="18" t="s">
        <v>1</v>
      </c>
      <c r="I154" s="9">
        <f>VLOOKUP(G154,ДИСПД_ИСС,3,FALSE)</f>
        <v>308.58999999999997</v>
      </c>
      <c r="J154" s="74"/>
      <c r="K154" s="74"/>
      <c r="L154" s="74">
        <f t="shared" si="16"/>
        <v>0</v>
      </c>
      <c r="M154" s="74">
        <f t="shared" si="16"/>
        <v>0</v>
      </c>
    </row>
    <row r="155" spans="1:14" ht="37.5" x14ac:dyDescent="0.3">
      <c r="A155" s="70"/>
      <c r="B155" s="72"/>
      <c r="C155" s="70"/>
      <c r="D155" s="33" t="s">
        <v>60</v>
      </c>
      <c r="E155" s="18" t="s">
        <v>16</v>
      </c>
      <c r="F155" s="37">
        <f t="shared" si="20"/>
        <v>648.94000000000005</v>
      </c>
      <c r="G155" s="21" t="s">
        <v>36</v>
      </c>
      <c r="H155" s="18" t="s">
        <v>37</v>
      </c>
      <c r="I155" s="9">
        <f>VLOOKUP(G155,ДИСПД_ИСС,3,FALSE)</f>
        <v>2773.38</v>
      </c>
      <c r="J155" s="74"/>
      <c r="K155" s="74"/>
      <c r="L155" s="74">
        <f t="shared" si="16"/>
        <v>0</v>
      </c>
      <c r="M155" s="74">
        <f t="shared" si="16"/>
        <v>0</v>
      </c>
    </row>
    <row r="156" spans="1:14" ht="75" x14ac:dyDescent="0.3">
      <c r="A156" s="70"/>
      <c r="B156" s="72"/>
      <c r="C156" s="70"/>
      <c r="D156" s="33" t="s">
        <v>49</v>
      </c>
      <c r="E156" s="18" t="s">
        <v>17</v>
      </c>
      <c r="F156" s="37">
        <f t="shared" si="20"/>
        <v>290</v>
      </c>
      <c r="G156" s="21" t="s">
        <v>94</v>
      </c>
      <c r="H156" s="18" t="s">
        <v>81</v>
      </c>
      <c r="I156" s="9">
        <v>0</v>
      </c>
      <c r="J156" s="74"/>
      <c r="K156" s="74"/>
      <c r="L156" s="74">
        <f t="shared" si="16"/>
        <v>0</v>
      </c>
      <c r="M156" s="74">
        <f t="shared" si="16"/>
        <v>0</v>
      </c>
      <c r="N156" s="40"/>
    </row>
    <row r="157" spans="1:14" x14ac:dyDescent="0.3">
      <c r="A157" s="70"/>
      <c r="B157" s="72"/>
      <c r="C157" s="70"/>
      <c r="D157" s="33" t="s">
        <v>35</v>
      </c>
      <c r="E157" s="18" t="s">
        <v>13</v>
      </c>
      <c r="F157" s="37">
        <f t="shared" si="20"/>
        <v>193.74</v>
      </c>
      <c r="G157" s="75"/>
      <c r="H157" s="70"/>
      <c r="I157" s="77"/>
      <c r="J157" s="74"/>
      <c r="K157" s="74"/>
      <c r="L157" s="74">
        <f t="shared" si="16"/>
        <v>0</v>
      </c>
      <c r="M157" s="74">
        <f t="shared" si="16"/>
        <v>0</v>
      </c>
      <c r="N157" s="40"/>
    </row>
    <row r="158" spans="1:14" x14ac:dyDescent="0.3">
      <c r="A158" s="70"/>
      <c r="B158" s="72"/>
      <c r="C158" s="70"/>
      <c r="D158" s="33" t="s">
        <v>63</v>
      </c>
      <c r="E158" s="18" t="s">
        <v>11</v>
      </c>
      <c r="F158" s="37">
        <f t="shared" si="20"/>
        <v>226.01</v>
      </c>
      <c r="G158" s="75"/>
      <c r="H158" s="70"/>
      <c r="I158" s="77"/>
      <c r="J158" s="74"/>
      <c r="K158" s="74"/>
      <c r="L158" s="74">
        <f t="shared" si="16"/>
        <v>0</v>
      </c>
      <c r="M158" s="74">
        <f t="shared" si="16"/>
        <v>0</v>
      </c>
    </row>
    <row r="159" spans="1:14" x14ac:dyDescent="0.3">
      <c r="A159" s="70"/>
      <c r="B159" s="72"/>
      <c r="C159" s="70"/>
      <c r="D159" s="33" t="s">
        <v>92</v>
      </c>
      <c r="E159" s="18" t="s">
        <v>15</v>
      </c>
      <c r="F159" s="37">
        <f t="shared" si="20"/>
        <v>0</v>
      </c>
      <c r="G159" s="75"/>
      <c r="H159" s="70"/>
      <c r="I159" s="77"/>
      <c r="J159" s="74"/>
      <c r="K159" s="74"/>
      <c r="L159" s="74">
        <f t="shared" si="16"/>
        <v>0</v>
      </c>
      <c r="M159" s="74">
        <f t="shared" si="16"/>
        <v>0</v>
      </c>
    </row>
    <row r="160" spans="1:14" x14ac:dyDescent="0.3">
      <c r="A160" s="70"/>
      <c r="B160" s="72"/>
      <c r="C160" s="70"/>
      <c r="D160" s="33" t="s">
        <v>64</v>
      </c>
      <c r="E160" s="18" t="s">
        <v>8</v>
      </c>
      <c r="F160" s="37">
        <f t="shared" si="20"/>
        <v>560.02</v>
      </c>
      <c r="G160" s="75"/>
      <c r="H160" s="70"/>
      <c r="I160" s="77"/>
      <c r="J160" s="74"/>
      <c r="K160" s="74"/>
      <c r="L160" s="74">
        <f t="shared" si="16"/>
        <v>0</v>
      </c>
      <c r="M160" s="74">
        <f t="shared" si="16"/>
        <v>0</v>
      </c>
    </row>
    <row r="161" spans="1:13" ht="37.5" x14ac:dyDescent="0.3">
      <c r="A161" s="70"/>
      <c r="B161" s="72"/>
      <c r="C161" s="70"/>
      <c r="D161" s="33" t="s">
        <v>77</v>
      </c>
      <c r="E161" s="18" t="s">
        <v>4</v>
      </c>
      <c r="F161" s="37">
        <f t="shared" si="20"/>
        <v>234.66</v>
      </c>
      <c r="G161" s="75"/>
      <c r="H161" s="70"/>
      <c r="I161" s="77"/>
      <c r="J161" s="74"/>
      <c r="K161" s="74"/>
      <c r="L161" s="74">
        <f t="shared" si="16"/>
        <v>0</v>
      </c>
      <c r="M161" s="74">
        <f t="shared" si="16"/>
        <v>0</v>
      </c>
    </row>
    <row r="162" spans="1:13" ht="37.5" x14ac:dyDescent="0.3">
      <c r="A162" s="70"/>
      <c r="B162" s="73"/>
      <c r="C162" s="70"/>
      <c r="D162" s="33" t="s">
        <v>76</v>
      </c>
      <c r="E162" s="18" t="s">
        <v>9</v>
      </c>
      <c r="F162" s="37">
        <f t="shared" si="20"/>
        <v>380</v>
      </c>
      <c r="G162" s="75"/>
      <c r="H162" s="70"/>
      <c r="I162" s="77"/>
      <c r="J162" s="74"/>
      <c r="K162" s="74"/>
      <c r="L162" s="74">
        <f t="shared" si="16"/>
        <v>0</v>
      </c>
      <c r="M162" s="74">
        <f t="shared" si="16"/>
        <v>0</v>
      </c>
    </row>
    <row r="163" spans="1:13" ht="56.25" x14ac:dyDescent="0.3">
      <c r="A163" s="70">
        <v>29</v>
      </c>
      <c r="B163" s="71">
        <v>60</v>
      </c>
      <c r="C163" s="70" t="s">
        <v>88</v>
      </c>
      <c r="D163" s="33" t="s">
        <v>27</v>
      </c>
      <c r="E163" s="18" t="s">
        <v>28</v>
      </c>
      <c r="F163" s="37">
        <f t="shared" si="20"/>
        <v>410.52</v>
      </c>
      <c r="G163" s="21" t="s">
        <v>32</v>
      </c>
      <c r="H163" s="18" t="s">
        <v>6</v>
      </c>
      <c r="I163" s="9">
        <f t="shared" ref="I163:I168" si="21">VLOOKUP(G163,ДИСПД_ИСС,3,FALSE)</f>
        <v>449.32</v>
      </c>
      <c r="J163" s="74">
        <f>F163+F164+F165+F166+F167+F168+F169+F171+F172+I163+I164+I165+I166+I167+I168</f>
        <v>9097.2300000000014</v>
      </c>
      <c r="K163" s="74">
        <f>F163+F164+F165+F166+F167+F168+F169+F171+F173+I163+I164+I165+I166+I167+I168</f>
        <v>9242.5700000000015</v>
      </c>
      <c r="L163" s="74">
        <f t="shared" si="16"/>
        <v>10006.950000000001</v>
      </c>
      <c r="M163" s="74">
        <f t="shared" si="16"/>
        <v>10166.83</v>
      </c>
    </row>
    <row r="164" spans="1:13" x14ac:dyDescent="0.3">
      <c r="A164" s="70"/>
      <c r="B164" s="72"/>
      <c r="C164" s="70"/>
      <c r="D164" s="33" t="s">
        <v>48</v>
      </c>
      <c r="E164" s="18" t="s">
        <v>10</v>
      </c>
      <c r="F164" s="37">
        <f t="shared" si="20"/>
        <v>322.94</v>
      </c>
      <c r="G164" s="21" t="s">
        <v>34</v>
      </c>
      <c r="H164" s="18" t="s">
        <v>7</v>
      </c>
      <c r="I164" s="9">
        <f t="shared" si="21"/>
        <v>184.95</v>
      </c>
      <c r="J164" s="74"/>
      <c r="K164" s="74"/>
      <c r="L164" s="74">
        <f t="shared" si="16"/>
        <v>0</v>
      </c>
      <c r="M164" s="74">
        <f t="shared" si="16"/>
        <v>0</v>
      </c>
    </row>
    <row r="165" spans="1:13" ht="37.5" x14ac:dyDescent="0.3">
      <c r="A165" s="70"/>
      <c r="B165" s="72"/>
      <c r="C165" s="70"/>
      <c r="D165" s="33" t="s">
        <v>33</v>
      </c>
      <c r="E165" s="18" t="s">
        <v>5</v>
      </c>
      <c r="F165" s="37">
        <f t="shared" si="20"/>
        <v>290</v>
      </c>
      <c r="G165" s="21" t="s">
        <v>36</v>
      </c>
      <c r="H165" s="18" t="s">
        <v>37</v>
      </c>
      <c r="I165" s="9">
        <f t="shared" si="21"/>
        <v>2773.38</v>
      </c>
      <c r="J165" s="74"/>
      <c r="K165" s="74"/>
      <c r="L165" s="74">
        <f t="shared" si="16"/>
        <v>0</v>
      </c>
      <c r="M165" s="74">
        <f t="shared" si="16"/>
        <v>0</v>
      </c>
    </row>
    <row r="166" spans="1:13" x14ac:dyDescent="0.3">
      <c r="A166" s="70"/>
      <c r="B166" s="72"/>
      <c r="C166" s="70"/>
      <c r="D166" s="33" t="s">
        <v>60</v>
      </c>
      <c r="E166" s="18" t="s">
        <v>16</v>
      </c>
      <c r="F166" s="37">
        <f t="shared" si="20"/>
        <v>648.94000000000005</v>
      </c>
      <c r="G166" s="21" t="s">
        <v>38</v>
      </c>
      <c r="H166" s="18" t="s">
        <v>39</v>
      </c>
      <c r="I166" s="9">
        <f t="shared" si="21"/>
        <v>1997.12</v>
      </c>
      <c r="J166" s="74"/>
      <c r="K166" s="74"/>
      <c r="L166" s="74">
        <f t="shared" si="16"/>
        <v>0</v>
      </c>
      <c r="M166" s="74">
        <f t="shared" si="16"/>
        <v>0</v>
      </c>
    </row>
    <row r="167" spans="1:13" x14ac:dyDescent="0.3">
      <c r="A167" s="70"/>
      <c r="B167" s="72"/>
      <c r="C167" s="70"/>
      <c r="D167" s="33" t="s">
        <v>49</v>
      </c>
      <c r="E167" s="18" t="s">
        <v>17</v>
      </c>
      <c r="F167" s="37">
        <f t="shared" si="20"/>
        <v>290</v>
      </c>
      <c r="G167" s="21" t="s">
        <v>59</v>
      </c>
      <c r="H167" s="18" t="s">
        <v>1</v>
      </c>
      <c r="I167" s="9">
        <f t="shared" si="21"/>
        <v>308.58999999999997</v>
      </c>
      <c r="J167" s="74"/>
      <c r="K167" s="74"/>
      <c r="L167" s="74">
        <f t="shared" si="16"/>
        <v>0</v>
      </c>
      <c r="M167" s="74">
        <f t="shared" si="16"/>
        <v>0</v>
      </c>
    </row>
    <row r="168" spans="1:13" ht="112.5" x14ac:dyDescent="0.3">
      <c r="A168" s="70"/>
      <c r="B168" s="72"/>
      <c r="C168" s="70"/>
      <c r="D168" s="33" t="s">
        <v>35</v>
      </c>
      <c r="E168" s="18" t="s">
        <v>13</v>
      </c>
      <c r="F168" s="37">
        <f t="shared" si="20"/>
        <v>193.74</v>
      </c>
      <c r="G168" s="3" t="s">
        <v>101</v>
      </c>
      <c r="H168" s="18" t="s">
        <v>89</v>
      </c>
      <c r="I168" s="9">
        <f t="shared" si="21"/>
        <v>207.04</v>
      </c>
      <c r="J168" s="74"/>
      <c r="K168" s="74"/>
      <c r="L168" s="74">
        <f t="shared" ref="L168:M195" si="22">ROUND(J168*1.1,2)</f>
        <v>0</v>
      </c>
      <c r="M168" s="74">
        <f t="shared" si="22"/>
        <v>0</v>
      </c>
    </row>
    <row r="169" spans="1:13" x14ac:dyDescent="0.3">
      <c r="A169" s="70"/>
      <c r="B169" s="72"/>
      <c r="C169" s="70"/>
      <c r="D169" s="33" t="s">
        <v>63</v>
      </c>
      <c r="E169" s="18" t="s">
        <v>11</v>
      </c>
      <c r="F169" s="37">
        <f t="shared" si="20"/>
        <v>226.01</v>
      </c>
      <c r="G169" s="75"/>
      <c r="H169" s="70"/>
      <c r="I169" s="77"/>
      <c r="J169" s="74"/>
      <c r="K169" s="74"/>
      <c r="L169" s="74">
        <f t="shared" si="22"/>
        <v>0</v>
      </c>
      <c r="M169" s="74">
        <f t="shared" si="22"/>
        <v>0</v>
      </c>
    </row>
    <row r="170" spans="1:13" x14ac:dyDescent="0.3">
      <c r="A170" s="70"/>
      <c r="B170" s="72"/>
      <c r="C170" s="70"/>
      <c r="D170" s="33" t="s">
        <v>92</v>
      </c>
      <c r="E170" s="18" t="s">
        <v>15</v>
      </c>
      <c r="F170" s="37">
        <f t="shared" si="20"/>
        <v>0</v>
      </c>
      <c r="G170" s="75"/>
      <c r="H170" s="70"/>
      <c r="I170" s="77"/>
      <c r="J170" s="74"/>
      <c r="K170" s="74"/>
      <c r="L170" s="74">
        <f t="shared" si="22"/>
        <v>0</v>
      </c>
      <c r="M170" s="74">
        <f t="shared" si="22"/>
        <v>0</v>
      </c>
    </row>
    <row r="171" spans="1:13" x14ac:dyDescent="0.3">
      <c r="A171" s="70"/>
      <c r="B171" s="72"/>
      <c r="C171" s="70"/>
      <c r="D171" s="33" t="s">
        <v>64</v>
      </c>
      <c r="E171" s="18" t="s">
        <v>8</v>
      </c>
      <c r="F171" s="37">
        <f t="shared" si="20"/>
        <v>560.02</v>
      </c>
      <c r="G171" s="75"/>
      <c r="H171" s="70"/>
      <c r="I171" s="77"/>
      <c r="J171" s="74"/>
      <c r="K171" s="74"/>
      <c r="L171" s="74">
        <f t="shared" si="22"/>
        <v>0</v>
      </c>
      <c r="M171" s="74">
        <f t="shared" si="22"/>
        <v>0</v>
      </c>
    </row>
    <row r="172" spans="1:13" ht="37.5" x14ac:dyDescent="0.3">
      <c r="A172" s="70"/>
      <c r="B172" s="72"/>
      <c r="C172" s="70"/>
      <c r="D172" s="33" t="s">
        <v>77</v>
      </c>
      <c r="E172" s="18" t="s">
        <v>4</v>
      </c>
      <c r="F172" s="37">
        <f t="shared" si="20"/>
        <v>234.66</v>
      </c>
      <c r="G172" s="75"/>
      <c r="H172" s="70"/>
      <c r="I172" s="77"/>
      <c r="J172" s="74"/>
      <c r="K172" s="74"/>
      <c r="L172" s="74">
        <f t="shared" si="22"/>
        <v>0</v>
      </c>
      <c r="M172" s="74">
        <f t="shared" si="22"/>
        <v>0</v>
      </c>
    </row>
    <row r="173" spans="1:13" ht="37.5" x14ac:dyDescent="0.3">
      <c r="A173" s="70"/>
      <c r="B173" s="73"/>
      <c r="C173" s="70"/>
      <c r="D173" s="33" t="s">
        <v>76</v>
      </c>
      <c r="E173" s="18" t="s">
        <v>9</v>
      </c>
      <c r="F173" s="37">
        <f t="shared" si="20"/>
        <v>380</v>
      </c>
      <c r="G173" s="75"/>
      <c r="H173" s="70"/>
      <c r="I173" s="77"/>
      <c r="J173" s="74"/>
      <c r="K173" s="74"/>
      <c r="L173" s="74">
        <f t="shared" si="22"/>
        <v>0</v>
      </c>
      <c r="M173" s="74">
        <f t="shared" si="22"/>
        <v>0</v>
      </c>
    </row>
    <row r="174" spans="1:13" ht="56.25" x14ac:dyDescent="0.3">
      <c r="A174" s="70">
        <v>30</v>
      </c>
      <c r="B174" s="71">
        <v>61</v>
      </c>
      <c r="C174" s="70" t="s">
        <v>90</v>
      </c>
      <c r="D174" s="33" t="s">
        <v>27</v>
      </c>
      <c r="E174" s="18" t="s">
        <v>28</v>
      </c>
      <c r="F174" s="37">
        <f t="shared" si="20"/>
        <v>410.52</v>
      </c>
      <c r="G174" s="21" t="s">
        <v>32</v>
      </c>
      <c r="H174" s="18" t="s">
        <v>6</v>
      </c>
      <c r="I174" s="9">
        <f>VLOOKUP(G174,ДИСПД_ИСС,3,FALSE)</f>
        <v>449.32</v>
      </c>
      <c r="J174" s="74">
        <f>F174+F175+F176+F177+F178+F179+F180+F181+F183+I174+I175+I176+I177+I178</f>
        <v>7100.1100000000006</v>
      </c>
      <c r="K174" s="74">
        <f>F174+F175+F176+F177+F178+F179+F180+F181+F184+I174+I175+I176+I177+I178</f>
        <v>7245.4500000000007</v>
      </c>
      <c r="L174" s="74">
        <f t="shared" si="22"/>
        <v>7810.12</v>
      </c>
      <c r="M174" s="74">
        <f t="shared" si="22"/>
        <v>7970</v>
      </c>
    </row>
    <row r="175" spans="1:13" x14ac:dyDescent="0.3">
      <c r="A175" s="70"/>
      <c r="B175" s="72"/>
      <c r="C175" s="70"/>
      <c r="D175" s="33" t="s">
        <v>48</v>
      </c>
      <c r="E175" s="18" t="s">
        <v>10</v>
      </c>
      <c r="F175" s="37">
        <f t="shared" si="20"/>
        <v>322.94</v>
      </c>
      <c r="G175" s="21" t="s">
        <v>34</v>
      </c>
      <c r="H175" s="18" t="s">
        <v>7</v>
      </c>
      <c r="I175" s="9">
        <f>VLOOKUP(G175,ДИСПД_ИСС,3,FALSE)</f>
        <v>184.95</v>
      </c>
      <c r="J175" s="74"/>
      <c r="K175" s="74"/>
      <c r="L175" s="74">
        <f t="shared" si="22"/>
        <v>0</v>
      </c>
      <c r="M175" s="74">
        <f t="shared" si="22"/>
        <v>0</v>
      </c>
    </row>
    <row r="176" spans="1:13" x14ac:dyDescent="0.3">
      <c r="A176" s="70"/>
      <c r="B176" s="72"/>
      <c r="C176" s="70"/>
      <c r="D176" s="33" t="s">
        <v>33</v>
      </c>
      <c r="E176" s="18" t="s">
        <v>5</v>
      </c>
      <c r="F176" s="37">
        <f t="shared" si="20"/>
        <v>290</v>
      </c>
      <c r="G176" s="21" t="s">
        <v>59</v>
      </c>
      <c r="H176" s="18" t="s">
        <v>1</v>
      </c>
      <c r="I176" s="9">
        <f>VLOOKUP(G176,ДИСПД_ИСС,3,FALSE)</f>
        <v>308.58999999999997</v>
      </c>
      <c r="J176" s="74"/>
      <c r="K176" s="74"/>
      <c r="L176" s="74">
        <f t="shared" si="22"/>
        <v>0</v>
      </c>
      <c r="M176" s="74">
        <f t="shared" si="22"/>
        <v>0</v>
      </c>
    </row>
    <row r="177" spans="1:13" ht="37.5" x14ac:dyDescent="0.3">
      <c r="A177" s="70"/>
      <c r="B177" s="72"/>
      <c r="C177" s="70"/>
      <c r="D177" s="33" t="s">
        <v>60</v>
      </c>
      <c r="E177" s="18" t="s">
        <v>16</v>
      </c>
      <c r="F177" s="37">
        <f t="shared" si="20"/>
        <v>648.94000000000005</v>
      </c>
      <c r="G177" s="21" t="s">
        <v>36</v>
      </c>
      <c r="H177" s="18" t="s">
        <v>37</v>
      </c>
      <c r="I177" s="9">
        <f>VLOOKUP(G177,ДИСПД_ИСС,3,FALSE)</f>
        <v>2773.38</v>
      </c>
      <c r="J177" s="74"/>
      <c r="K177" s="74"/>
      <c r="L177" s="74">
        <f t="shared" si="22"/>
        <v>0</v>
      </c>
      <c r="M177" s="74">
        <f t="shared" si="22"/>
        <v>0</v>
      </c>
    </row>
    <row r="178" spans="1:13" ht="112.5" x14ac:dyDescent="0.3">
      <c r="A178" s="70"/>
      <c r="B178" s="72"/>
      <c r="C178" s="70"/>
      <c r="D178" s="33" t="s">
        <v>49</v>
      </c>
      <c r="E178" s="18" t="s">
        <v>17</v>
      </c>
      <c r="F178" s="37">
        <f t="shared" si="20"/>
        <v>290</v>
      </c>
      <c r="G178" s="3" t="s">
        <v>101</v>
      </c>
      <c r="H178" s="18" t="s">
        <v>89</v>
      </c>
      <c r="I178" s="9">
        <f>VLOOKUP(G178,ДИСПД_ИСС,3,FALSE)</f>
        <v>207.04</v>
      </c>
      <c r="J178" s="74"/>
      <c r="K178" s="74"/>
      <c r="L178" s="74">
        <f t="shared" si="22"/>
        <v>0</v>
      </c>
      <c r="M178" s="74">
        <f t="shared" si="22"/>
        <v>0</v>
      </c>
    </row>
    <row r="179" spans="1:13" x14ac:dyDescent="0.3">
      <c r="A179" s="70"/>
      <c r="B179" s="72"/>
      <c r="C179" s="70"/>
      <c r="D179" s="33" t="s">
        <v>35</v>
      </c>
      <c r="E179" s="18" t="s">
        <v>13</v>
      </c>
      <c r="F179" s="37">
        <f t="shared" si="20"/>
        <v>193.74</v>
      </c>
      <c r="G179" s="75"/>
      <c r="H179" s="70"/>
      <c r="I179" s="76"/>
      <c r="J179" s="74"/>
      <c r="K179" s="74"/>
      <c r="L179" s="74">
        <f t="shared" si="22"/>
        <v>0</v>
      </c>
      <c r="M179" s="74">
        <f t="shared" si="22"/>
        <v>0</v>
      </c>
    </row>
    <row r="180" spans="1:13" x14ac:dyDescent="0.3">
      <c r="A180" s="70"/>
      <c r="B180" s="72"/>
      <c r="C180" s="70"/>
      <c r="D180" s="33" t="s">
        <v>63</v>
      </c>
      <c r="E180" s="18" t="s">
        <v>11</v>
      </c>
      <c r="F180" s="37">
        <f t="shared" si="20"/>
        <v>226.01</v>
      </c>
      <c r="G180" s="75"/>
      <c r="H180" s="70"/>
      <c r="I180" s="76"/>
      <c r="J180" s="74"/>
      <c r="K180" s="74"/>
      <c r="L180" s="74">
        <f t="shared" si="22"/>
        <v>0</v>
      </c>
      <c r="M180" s="74">
        <f t="shared" si="22"/>
        <v>0</v>
      </c>
    </row>
    <row r="181" spans="1:13" x14ac:dyDescent="0.3">
      <c r="A181" s="70"/>
      <c r="B181" s="72"/>
      <c r="C181" s="70"/>
      <c r="D181" s="33" t="s">
        <v>64</v>
      </c>
      <c r="E181" s="18" t="s">
        <v>8</v>
      </c>
      <c r="F181" s="37">
        <f t="shared" si="20"/>
        <v>560.02</v>
      </c>
      <c r="G181" s="75"/>
      <c r="H181" s="70"/>
      <c r="I181" s="76"/>
      <c r="J181" s="74"/>
      <c r="K181" s="74"/>
      <c r="L181" s="74">
        <f t="shared" si="22"/>
        <v>0</v>
      </c>
      <c r="M181" s="74">
        <f t="shared" si="22"/>
        <v>0</v>
      </c>
    </row>
    <row r="182" spans="1:13" x14ac:dyDescent="0.3">
      <c r="A182" s="70"/>
      <c r="B182" s="72"/>
      <c r="C182" s="70"/>
      <c r="D182" s="33" t="s">
        <v>92</v>
      </c>
      <c r="E182" s="18" t="s">
        <v>15</v>
      </c>
      <c r="F182" s="37">
        <f t="shared" si="20"/>
        <v>0</v>
      </c>
      <c r="G182" s="75"/>
      <c r="H182" s="70"/>
      <c r="I182" s="76"/>
      <c r="J182" s="74"/>
      <c r="K182" s="74"/>
      <c r="L182" s="74">
        <f t="shared" si="22"/>
        <v>0</v>
      </c>
      <c r="M182" s="74">
        <f t="shared" si="22"/>
        <v>0</v>
      </c>
    </row>
    <row r="183" spans="1:13" ht="37.5" x14ac:dyDescent="0.3">
      <c r="A183" s="70"/>
      <c r="B183" s="72"/>
      <c r="C183" s="70"/>
      <c r="D183" s="33" t="s">
        <v>77</v>
      </c>
      <c r="E183" s="18" t="s">
        <v>4</v>
      </c>
      <c r="F183" s="37">
        <f t="shared" si="20"/>
        <v>234.66</v>
      </c>
      <c r="G183" s="75"/>
      <c r="H183" s="70"/>
      <c r="I183" s="76"/>
      <c r="J183" s="74"/>
      <c r="K183" s="74"/>
      <c r="L183" s="74">
        <f t="shared" si="22"/>
        <v>0</v>
      </c>
      <c r="M183" s="74">
        <f t="shared" si="22"/>
        <v>0</v>
      </c>
    </row>
    <row r="184" spans="1:13" ht="37.5" x14ac:dyDescent="0.3">
      <c r="A184" s="70"/>
      <c r="B184" s="73"/>
      <c r="C184" s="70"/>
      <c r="D184" s="33" t="s">
        <v>76</v>
      </c>
      <c r="E184" s="18" t="s">
        <v>9</v>
      </c>
      <c r="F184" s="37">
        <f t="shared" si="20"/>
        <v>380</v>
      </c>
      <c r="G184" s="75"/>
      <c r="H184" s="70"/>
      <c r="I184" s="76"/>
      <c r="J184" s="74"/>
      <c r="K184" s="74"/>
      <c r="L184" s="74">
        <f t="shared" si="22"/>
        <v>0</v>
      </c>
      <c r="M184" s="74">
        <f t="shared" si="22"/>
        <v>0</v>
      </c>
    </row>
    <row r="185" spans="1:13" ht="56.25" x14ac:dyDescent="0.3">
      <c r="A185" s="70">
        <v>31</v>
      </c>
      <c r="B185" s="71">
        <v>62</v>
      </c>
      <c r="C185" s="70" t="s">
        <v>91</v>
      </c>
      <c r="D185" s="33" t="s">
        <v>27</v>
      </c>
      <c r="E185" s="18" t="s">
        <v>28</v>
      </c>
      <c r="F185" s="37">
        <f t="shared" si="20"/>
        <v>410.52</v>
      </c>
      <c r="G185" s="21" t="s">
        <v>32</v>
      </c>
      <c r="H185" s="18" t="s">
        <v>6</v>
      </c>
      <c r="I185" s="9">
        <f t="shared" ref="I185:I194" si="23">VLOOKUP(G185,ДИСПД_ИСС,3,FALSE)</f>
        <v>449.32</v>
      </c>
      <c r="J185" s="74">
        <f>F185+F186+F187+F188+F189+F190+F191+F192+F194+I185+I186+I187+I188+I189+I190+I191+I192+I194</f>
        <v>11698.62</v>
      </c>
      <c r="K185" s="74">
        <f>F185+F186+F187+F188+F189+F190+F191+F192+F195+I185+I186+I187+I188+I189+I190+I191+I193+I194</f>
        <v>11843.960000000001</v>
      </c>
      <c r="L185" s="74">
        <f t="shared" si="22"/>
        <v>12868.48</v>
      </c>
      <c r="M185" s="74">
        <f t="shared" si="22"/>
        <v>13028.36</v>
      </c>
    </row>
    <row r="186" spans="1:13" x14ac:dyDescent="0.3">
      <c r="A186" s="70"/>
      <c r="B186" s="72"/>
      <c r="C186" s="70"/>
      <c r="D186" s="33" t="s">
        <v>48</v>
      </c>
      <c r="E186" s="18" t="s">
        <v>10</v>
      </c>
      <c r="F186" s="37">
        <f t="shared" si="20"/>
        <v>322.94</v>
      </c>
      <c r="G186" s="21" t="s">
        <v>34</v>
      </c>
      <c r="H186" s="18" t="s">
        <v>7</v>
      </c>
      <c r="I186" s="9">
        <f t="shared" si="23"/>
        <v>184.95</v>
      </c>
      <c r="J186" s="74"/>
      <c r="K186" s="74"/>
      <c r="L186" s="74">
        <f t="shared" si="22"/>
        <v>0</v>
      </c>
      <c r="M186" s="74">
        <f t="shared" si="22"/>
        <v>0</v>
      </c>
    </row>
    <row r="187" spans="1:13" x14ac:dyDescent="0.3">
      <c r="A187" s="70"/>
      <c r="B187" s="72"/>
      <c r="C187" s="70"/>
      <c r="D187" s="33" t="s">
        <v>33</v>
      </c>
      <c r="E187" s="18" t="s">
        <v>5</v>
      </c>
      <c r="F187" s="37">
        <f t="shared" si="20"/>
        <v>290</v>
      </c>
      <c r="G187" s="21" t="s">
        <v>59</v>
      </c>
      <c r="H187" s="18" t="s">
        <v>1</v>
      </c>
      <c r="I187" s="9">
        <f t="shared" si="23"/>
        <v>308.58999999999997</v>
      </c>
      <c r="J187" s="74"/>
      <c r="K187" s="74"/>
      <c r="L187" s="74">
        <f t="shared" si="22"/>
        <v>0</v>
      </c>
      <c r="M187" s="74">
        <f t="shared" si="22"/>
        <v>0</v>
      </c>
    </row>
    <row r="188" spans="1:13" x14ac:dyDescent="0.3">
      <c r="A188" s="70"/>
      <c r="B188" s="72"/>
      <c r="C188" s="70"/>
      <c r="D188" s="33" t="s">
        <v>60</v>
      </c>
      <c r="E188" s="18" t="s">
        <v>16</v>
      </c>
      <c r="F188" s="37">
        <f t="shared" si="20"/>
        <v>648.94000000000005</v>
      </c>
      <c r="G188" s="21" t="s">
        <v>42</v>
      </c>
      <c r="H188" s="18" t="s">
        <v>12</v>
      </c>
      <c r="I188" s="9">
        <f t="shared" si="23"/>
        <v>701</v>
      </c>
      <c r="J188" s="74"/>
      <c r="K188" s="74"/>
      <c r="L188" s="74">
        <f t="shared" si="22"/>
        <v>0</v>
      </c>
      <c r="M188" s="74">
        <f t="shared" si="22"/>
        <v>0</v>
      </c>
    </row>
    <row r="189" spans="1:13" ht="37.5" x14ac:dyDescent="0.3">
      <c r="A189" s="70"/>
      <c r="B189" s="72"/>
      <c r="C189" s="70"/>
      <c r="D189" s="33" t="s">
        <v>49</v>
      </c>
      <c r="E189" s="18" t="s">
        <v>17</v>
      </c>
      <c r="F189" s="37">
        <f t="shared" si="20"/>
        <v>290</v>
      </c>
      <c r="G189" s="21" t="s">
        <v>36</v>
      </c>
      <c r="H189" s="18" t="s">
        <v>37</v>
      </c>
      <c r="I189" s="9">
        <f t="shared" si="23"/>
        <v>2773.38</v>
      </c>
      <c r="J189" s="74"/>
      <c r="K189" s="74"/>
      <c r="L189" s="74">
        <f t="shared" si="22"/>
        <v>0</v>
      </c>
      <c r="M189" s="74">
        <f t="shared" si="22"/>
        <v>0</v>
      </c>
    </row>
    <row r="190" spans="1:13" x14ac:dyDescent="0.3">
      <c r="A190" s="70"/>
      <c r="B190" s="72"/>
      <c r="C190" s="70"/>
      <c r="D190" s="33" t="s">
        <v>35</v>
      </c>
      <c r="E190" s="18" t="s">
        <v>13</v>
      </c>
      <c r="F190" s="37">
        <f t="shared" si="20"/>
        <v>193.74</v>
      </c>
      <c r="G190" s="21" t="s">
        <v>38</v>
      </c>
      <c r="H190" s="18" t="s">
        <v>39</v>
      </c>
      <c r="I190" s="9">
        <f t="shared" si="23"/>
        <v>1997.12</v>
      </c>
      <c r="J190" s="74"/>
      <c r="K190" s="74"/>
      <c r="L190" s="74">
        <f t="shared" si="22"/>
        <v>0</v>
      </c>
      <c r="M190" s="74">
        <f t="shared" si="22"/>
        <v>0</v>
      </c>
    </row>
    <row r="191" spans="1:13" ht="37.5" x14ac:dyDescent="0.3">
      <c r="A191" s="70"/>
      <c r="B191" s="72"/>
      <c r="C191" s="70"/>
      <c r="D191" s="33" t="s">
        <v>63</v>
      </c>
      <c r="E191" s="18" t="s">
        <v>11</v>
      </c>
      <c r="F191" s="37">
        <f t="shared" si="20"/>
        <v>226.01</v>
      </c>
      <c r="G191" s="21" t="s">
        <v>3</v>
      </c>
      <c r="H191" s="18" t="s">
        <v>14</v>
      </c>
      <c r="I191" s="9">
        <f t="shared" si="23"/>
        <v>450</v>
      </c>
      <c r="J191" s="74"/>
      <c r="K191" s="74"/>
      <c r="L191" s="74">
        <f t="shared" si="22"/>
        <v>0</v>
      </c>
      <c r="M191" s="74">
        <f t="shared" si="22"/>
        <v>0</v>
      </c>
    </row>
    <row r="192" spans="1:13" ht="56.25" x14ac:dyDescent="0.3">
      <c r="A192" s="70"/>
      <c r="B192" s="72"/>
      <c r="C192" s="70"/>
      <c r="D192" s="33" t="s">
        <v>64</v>
      </c>
      <c r="E192" s="18" t="s">
        <v>8</v>
      </c>
      <c r="F192" s="37">
        <f t="shared" si="20"/>
        <v>560.02</v>
      </c>
      <c r="G192" s="21" t="s">
        <v>73</v>
      </c>
      <c r="H192" s="18" t="s">
        <v>74</v>
      </c>
      <c r="I192" s="9">
        <f t="shared" si="23"/>
        <v>1450.39</v>
      </c>
      <c r="J192" s="74"/>
      <c r="K192" s="74"/>
      <c r="L192" s="74">
        <f t="shared" si="22"/>
        <v>0</v>
      </c>
      <c r="M192" s="74">
        <f t="shared" si="22"/>
        <v>0</v>
      </c>
    </row>
    <row r="193" spans="1:14" ht="56.25" x14ac:dyDescent="0.3">
      <c r="A193" s="70"/>
      <c r="B193" s="72"/>
      <c r="C193" s="70"/>
      <c r="D193" s="33" t="s">
        <v>92</v>
      </c>
      <c r="E193" s="18" t="s">
        <v>15</v>
      </c>
      <c r="F193" s="37">
        <f t="shared" si="20"/>
        <v>0</v>
      </c>
      <c r="G193" s="21" t="s">
        <v>75</v>
      </c>
      <c r="H193" s="18" t="s">
        <v>74</v>
      </c>
      <c r="I193" s="9">
        <f t="shared" si="23"/>
        <v>1450.39</v>
      </c>
      <c r="J193" s="74"/>
      <c r="K193" s="74"/>
      <c r="L193" s="74"/>
      <c r="M193" s="74"/>
    </row>
    <row r="194" spans="1:14" ht="112.5" x14ac:dyDescent="0.3">
      <c r="A194" s="70"/>
      <c r="B194" s="72"/>
      <c r="C194" s="70"/>
      <c r="D194" s="33" t="s">
        <v>77</v>
      </c>
      <c r="E194" s="18" t="s">
        <v>4</v>
      </c>
      <c r="F194" s="37">
        <f t="shared" si="20"/>
        <v>234.66</v>
      </c>
      <c r="G194" s="3" t="s">
        <v>101</v>
      </c>
      <c r="H194" s="18" t="s">
        <v>89</v>
      </c>
      <c r="I194" s="9">
        <f t="shared" si="23"/>
        <v>207.04</v>
      </c>
      <c r="J194" s="74"/>
      <c r="K194" s="74"/>
      <c r="L194" s="74">
        <f t="shared" si="22"/>
        <v>0</v>
      </c>
      <c r="M194" s="74">
        <f t="shared" si="22"/>
        <v>0</v>
      </c>
    </row>
    <row r="195" spans="1:14" ht="37.5" x14ac:dyDescent="0.3">
      <c r="A195" s="70"/>
      <c r="B195" s="73"/>
      <c r="C195" s="70"/>
      <c r="D195" s="33" t="s">
        <v>76</v>
      </c>
      <c r="E195" s="18" t="s">
        <v>9</v>
      </c>
      <c r="F195" s="27">
        <f t="shared" si="20"/>
        <v>380</v>
      </c>
      <c r="G195" s="20"/>
      <c r="H195" s="18"/>
      <c r="I195" s="22"/>
      <c r="J195" s="74"/>
      <c r="K195" s="74"/>
      <c r="L195" s="74">
        <f t="shared" si="22"/>
        <v>0</v>
      </c>
      <c r="M195" s="74">
        <f t="shared" si="22"/>
        <v>0</v>
      </c>
    </row>
    <row r="197" spans="1:14" ht="23.25" x14ac:dyDescent="0.3">
      <c r="A197" s="15" t="s">
        <v>95</v>
      </c>
      <c r="B197" s="13" t="s">
        <v>97</v>
      </c>
      <c r="C197" s="13"/>
      <c r="E197" s="10"/>
      <c r="F197" s="10"/>
      <c r="G197" s="11"/>
      <c r="H197" s="12"/>
      <c r="I197" s="10"/>
    </row>
    <row r="198" spans="1:14" ht="23.25" hidden="1" x14ac:dyDescent="0.3">
      <c r="A198" s="15"/>
      <c r="B198" s="15"/>
      <c r="C198" s="13"/>
      <c r="E198" s="10"/>
      <c r="F198" s="10"/>
      <c r="H198" s="12"/>
      <c r="I198" s="10"/>
    </row>
    <row r="199" spans="1:14" hidden="1" x14ac:dyDescent="0.3">
      <c r="E199" s="10"/>
      <c r="F199" s="10"/>
      <c r="H199" s="12"/>
      <c r="I199" s="10"/>
    </row>
    <row r="200" spans="1:14" s="6" customFormat="1" hidden="1" x14ac:dyDescent="0.3">
      <c r="A200" s="14"/>
      <c r="B200" s="14"/>
      <c r="D200" s="13"/>
      <c r="E200" s="10"/>
      <c r="F200" s="10"/>
      <c r="G200" s="5"/>
      <c r="H200" s="12"/>
      <c r="I200" s="10"/>
      <c r="N200" s="5"/>
    </row>
    <row r="201" spans="1:14" s="6" customFormat="1" ht="19.5" hidden="1" thickBot="1" x14ac:dyDescent="0.35">
      <c r="A201" s="14"/>
      <c r="B201" s="14"/>
      <c r="D201" s="13"/>
      <c r="E201" s="10"/>
      <c r="F201" s="10"/>
      <c r="G201" s="5"/>
      <c r="H201" s="12"/>
      <c r="I201" s="10"/>
      <c r="N201" s="5"/>
    </row>
    <row r="202" spans="1:14" s="6" customFormat="1" ht="37.5" hidden="1" x14ac:dyDescent="0.3">
      <c r="A202" s="14"/>
      <c r="B202" s="14"/>
      <c r="D202" s="44" t="s">
        <v>76</v>
      </c>
      <c r="E202" s="45" t="s">
        <v>9</v>
      </c>
      <c r="F202" s="50">
        <v>380</v>
      </c>
      <c r="G202" s="53" t="s">
        <v>30</v>
      </c>
      <c r="H202" s="54" t="s">
        <v>62</v>
      </c>
      <c r="I202" s="59">
        <v>1560.1</v>
      </c>
      <c r="J202" s="62" t="s">
        <v>109</v>
      </c>
      <c r="M202" s="63"/>
      <c r="N202" s="5"/>
    </row>
    <row r="203" spans="1:14" s="6" customFormat="1" ht="75" hidden="1" x14ac:dyDescent="0.3">
      <c r="A203" s="14"/>
      <c r="B203" s="14"/>
      <c r="D203" s="46" t="s">
        <v>77</v>
      </c>
      <c r="E203" s="36" t="s">
        <v>4</v>
      </c>
      <c r="F203" s="51">
        <v>234.66</v>
      </c>
      <c r="G203" s="55" t="s">
        <v>106</v>
      </c>
      <c r="H203" s="37" t="s">
        <v>65</v>
      </c>
      <c r="I203" s="47">
        <v>0</v>
      </c>
      <c r="M203" s="63"/>
      <c r="N203" s="5"/>
    </row>
    <row r="204" spans="1:14" s="6" customFormat="1" ht="112.5" hidden="1" x14ac:dyDescent="0.3">
      <c r="A204" s="14"/>
      <c r="B204" s="14"/>
      <c r="D204" s="46" t="s">
        <v>33</v>
      </c>
      <c r="E204" s="36" t="s">
        <v>5</v>
      </c>
      <c r="F204" s="51">
        <v>290</v>
      </c>
      <c r="G204" s="55" t="s">
        <v>101</v>
      </c>
      <c r="H204" s="37" t="s">
        <v>89</v>
      </c>
      <c r="I204" s="47">
        <v>207.04</v>
      </c>
      <c r="J204" s="13" t="s">
        <v>110</v>
      </c>
      <c r="M204" s="63"/>
    </row>
    <row r="205" spans="1:14" s="6" customFormat="1" ht="75" hidden="1" x14ac:dyDescent="0.3">
      <c r="A205" s="14"/>
      <c r="B205" s="14"/>
      <c r="D205" s="46" t="s">
        <v>64</v>
      </c>
      <c r="E205" s="36" t="s">
        <v>8</v>
      </c>
      <c r="F205" s="51">
        <v>560.02</v>
      </c>
      <c r="G205" s="58" t="s">
        <v>107</v>
      </c>
      <c r="H205" s="37" t="s">
        <v>81</v>
      </c>
      <c r="I205" s="47">
        <v>0</v>
      </c>
      <c r="M205" s="63"/>
      <c r="N205" s="5"/>
    </row>
    <row r="206" spans="1:14" s="6" customFormat="1" ht="37.5" hidden="1" x14ac:dyDescent="0.3">
      <c r="A206" s="14"/>
      <c r="B206" s="14"/>
      <c r="D206" s="46" t="s">
        <v>48</v>
      </c>
      <c r="E206" s="36" t="s">
        <v>10</v>
      </c>
      <c r="F206" s="51">
        <v>322.94</v>
      </c>
      <c r="G206" s="55" t="s">
        <v>61</v>
      </c>
      <c r="H206" s="37" t="s">
        <v>62</v>
      </c>
      <c r="I206" s="60">
        <v>1560.1</v>
      </c>
      <c r="J206" s="62" t="s">
        <v>109</v>
      </c>
      <c r="M206" s="63"/>
      <c r="N206" s="5"/>
    </row>
    <row r="207" spans="1:14" s="6" customFormat="1" ht="56.25" hidden="1" x14ac:dyDescent="0.3">
      <c r="A207" s="14"/>
      <c r="B207" s="14"/>
      <c r="D207" s="46" t="s">
        <v>63</v>
      </c>
      <c r="E207" s="36" t="s">
        <v>11</v>
      </c>
      <c r="F207" s="51">
        <v>226.01</v>
      </c>
      <c r="G207" s="55" t="s">
        <v>78</v>
      </c>
      <c r="H207" s="37" t="s">
        <v>0</v>
      </c>
      <c r="I207" s="60">
        <v>94.69</v>
      </c>
      <c r="J207" s="62" t="s">
        <v>109</v>
      </c>
      <c r="M207" s="63"/>
      <c r="N207" s="5"/>
    </row>
    <row r="208" spans="1:14" s="6" customFormat="1" hidden="1" x14ac:dyDescent="0.3">
      <c r="A208" s="14"/>
      <c r="B208" s="14"/>
      <c r="D208" s="46" t="s">
        <v>35</v>
      </c>
      <c r="E208" s="36" t="s">
        <v>13</v>
      </c>
      <c r="F208" s="51">
        <v>193.74</v>
      </c>
      <c r="G208" s="55" t="s">
        <v>2</v>
      </c>
      <c r="H208" s="37" t="s">
        <v>43</v>
      </c>
      <c r="I208" s="60">
        <v>2821.84</v>
      </c>
      <c r="J208" s="62" t="s">
        <v>109</v>
      </c>
      <c r="M208" s="63"/>
      <c r="N208" s="5"/>
    </row>
    <row r="209" spans="1:14" s="6" customFormat="1" ht="93.75" hidden="1" x14ac:dyDescent="0.3">
      <c r="A209" s="14"/>
      <c r="B209" s="14"/>
      <c r="D209" s="46" t="s">
        <v>27</v>
      </c>
      <c r="E209" s="43" t="s">
        <v>28</v>
      </c>
      <c r="F209" s="51">
        <v>410.52</v>
      </c>
      <c r="G209" s="55" t="s">
        <v>108</v>
      </c>
      <c r="H209" s="37" t="s">
        <v>29</v>
      </c>
      <c r="I209" s="47">
        <v>0</v>
      </c>
      <c r="M209" s="63"/>
      <c r="N209" s="5"/>
    </row>
    <row r="210" spans="1:14" s="6" customFormat="1" hidden="1" x14ac:dyDescent="0.3">
      <c r="A210" s="14"/>
      <c r="B210" s="14"/>
      <c r="D210" s="46" t="s">
        <v>105</v>
      </c>
      <c r="E210" s="36" t="s">
        <v>15</v>
      </c>
      <c r="F210" s="51">
        <v>0</v>
      </c>
      <c r="G210" s="55" t="s">
        <v>32</v>
      </c>
      <c r="H210" s="35" t="s">
        <v>6</v>
      </c>
      <c r="I210" s="60">
        <v>449.32</v>
      </c>
      <c r="J210" s="62" t="s">
        <v>109</v>
      </c>
      <c r="M210" s="63"/>
      <c r="N210" s="5"/>
    </row>
    <row r="211" spans="1:14" s="6" customFormat="1" hidden="1" x14ac:dyDescent="0.3">
      <c r="A211" s="14"/>
      <c r="B211" s="14"/>
      <c r="D211" s="46" t="s">
        <v>60</v>
      </c>
      <c r="E211" s="36" t="s">
        <v>16</v>
      </c>
      <c r="F211" s="51">
        <v>648.94000000000005</v>
      </c>
      <c r="G211" s="55" t="s">
        <v>34</v>
      </c>
      <c r="H211" s="35" t="s">
        <v>7</v>
      </c>
      <c r="I211" s="60">
        <v>184.95</v>
      </c>
      <c r="J211" s="62" t="s">
        <v>109</v>
      </c>
      <c r="M211" s="63"/>
      <c r="N211" s="5"/>
    </row>
    <row r="212" spans="1:14" s="6" customFormat="1" ht="19.5" hidden="1" thickBot="1" x14ac:dyDescent="0.35">
      <c r="A212" s="14"/>
      <c r="B212" s="14"/>
      <c r="D212" s="48" t="s">
        <v>49</v>
      </c>
      <c r="E212" s="49" t="s">
        <v>17</v>
      </c>
      <c r="F212" s="52">
        <v>290</v>
      </c>
      <c r="G212" s="55" t="s">
        <v>44</v>
      </c>
      <c r="H212" s="35" t="s">
        <v>45</v>
      </c>
      <c r="I212" s="60">
        <v>2772</v>
      </c>
      <c r="J212" s="62" t="s">
        <v>109</v>
      </c>
      <c r="M212" s="63"/>
      <c r="N212" s="5"/>
    </row>
    <row r="213" spans="1:14" s="6" customFormat="1" ht="37.5" hidden="1" x14ac:dyDescent="0.3">
      <c r="A213" s="14"/>
      <c r="B213" s="14"/>
      <c r="D213" s="13"/>
      <c r="E213" s="10"/>
      <c r="F213" s="10"/>
      <c r="G213" s="55" t="s">
        <v>36</v>
      </c>
      <c r="H213" s="35" t="s">
        <v>37</v>
      </c>
      <c r="I213" s="60">
        <v>2773.38</v>
      </c>
      <c r="J213" s="62" t="s">
        <v>109</v>
      </c>
      <c r="M213" s="63"/>
      <c r="N213" s="5"/>
    </row>
    <row r="214" spans="1:14" ht="56.25" hidden="1" x14ac:dyDescent="0.3">
      <c r="G214" s="55" t="s">
        <v>75</v>
      </c>
      <c r="H214" s="64" t="s">
        <v>74</v>
      </c>
      <c r="I214" s="65">
        <v>1450.39</v>
      </c>
      <c r="J214" s="13" t="s">
        <v>111</v>
      </c>
      <c r="M214" s="63"/>
      <c r="N214" s="6"/>
    </row>
    <row r="215" spans="1:14" ht="56.25" hidden="1" x14ac:dyDescent="0.3">
      <c r="G215" s="55" t="s">
        <v>73</v>
      </c>
      <c r="H215" s="64" t="s">
        <v>74</v>
      </c>
      <c r="I215" s="65">
        <v>1450.39</v>
      </c>
      <c r="J215" s="13" t="s">
        <v>111</v>
      </c>
      <c r="M215" s="63"/>
      <c r="N215" s="6"/>
    </row>
    <row r="216" spans="1:14" hidden="1" x14ac:dyDescent="0.3">
      <c r="G216" s="55" t="s">
        <v>38</v>
      </c>
      <c r="H216" s="35" t="s">
        <v>39</v>
      </c>
      <c r="I216" s="60">
        <v>1997.12</v>
      </c>
      <c r="J216" s="62" t="s">
        <v>109</v>
      </c>
      <c r="M216" s="63"/>
    </row>
    <row r="217" spans="1:14" ht="37.5" hidden="1" x14ac:dyDescent="0.3">
      <c r="G217" s="55" t="s">
        <v>40</v>
      </c>
      <c r="H217" s="35" t="s">
        <v>41</v>
      </c>
      <c r="I217" s="60">
        <v>2736.72</v>
      </c>
      <c r="J217" s="62" t="s">
        <v>109</v>
      </c>
      <c r="M217" s="63"/>
    </row>
    <row r="218" spans="1:14" ht="37.5" hidden="1" x14ac:dyDescent="0.3">
      <c r="G218" s="55" t="s">
        <v>3</v>
      </c>
      <c r="H218" s="35" t="s">
        <v>14</v>
      </c>
      <c r="I218" s="47">
        <v>450</v>
      </c>
      <c r="M218" s="63"/>
      <c r="N218" s="14"/>
    </row>
    <row r="219" spans="1:14" hidden="1" x14ac:dyDescent="0.3">
      <c r="G219" s="55" t="s">
        <v>59</v>
      </c>
      <c r="H219" s="35" t="s">
        <v>1</v>
      </c>
      <c r="I219" s="60">
        <v>308.58999999999997</v>
      </c>
      <c r="J219" s="62" t="s">
        <v>109</v>
      </c>
      <c r="M219" s="63"/>
    </row>
    <row r="220" spans="1:14" ht="19.5" hidden="1" thickBot="1" x14ac:dyDescent="0.35">
      <c r="G220" s="56" t="s">
        <v>42</v>
      </c>
      <c r="H220" s="57" t="s">
        <v>12</v>
      </c>
      <c r="I220" s="61">
        <v>701</v>
      </c>
      <c r="J220" s="62" t="s">
        <v>109</v>
      </c>
      <c r="M220" s="63"/>
    </row>
  </sheetData>
  <autoFilter ref="A4:M195"/>
  <mergeCells count="203">
    <mergeCell ref="K1:M1"/>
    <mergeCell ref="A2:M2"/>
    <mergeCell ref="A3:B3"/>
    <mergeCell ref="C3:C4"/>
    <mergeCell ref="D3:D4"/>
    <mergeCell ref="E3:E4"/>
    <mergeCell ref="F3:F4"/>
    <mergeCell ref="G3:G4"/>
    <mergeCell ref="H3:H4"/>
    <mergeCell ref="I3:I4"/>
    <mergeCell ref="J3:K3"/>
    <mergeCell ref="L3:M3"/>
    <mergeCell ref="A6:A7"/>
    <mergeCell ref="B6:B7"/>
    <mergeCell ref="C6:C7"/>
    <mergeCell ref="J6:J7"/>
    <mergeCell ref="K6:K7"/>
    <mergeCell ref="M6:M7"/>
    <mergeCell ref="A8:A15"/>
    <mergeCell ref="B8:B15"/>
    <mergeCell ref="C8:C15"/>
    <mergeCell ref="J8:J15"/>
    <mergeCell ref="K8:K15"/>
    <mergeCell ref="L8:L15"/>
    <mergeCell ref="M8:M15"/>
    <mergeCell ref="D11:D15"/>
    <mergeCell ref="E11:E15"/>
    <mergeCell ref="F11:F15"/>
    <mergeCell ref="L6:L7"/>
    <mergeCell ref="A17:A19"/>
    <mergeCell ref="B17:B19"/>
    <mergeCell ref="C17:C19"/>
    <mergeCell ref="J17:J19"/>
    <mergeCell ref="K17:K19"/>
    <mergeCell ref="L17:L19"/>
    <mergeCell ref="M17:M19"/>
    <mergeCell ref="M28:M36"/>
    <mergeCell ref="A38:A40"/>
    <mergeCell ref="B38:B40"/>
    <mergeCell ref="C38:C40"/>
    <mergeCell ref="G38:G40"/>
    <mergeCell ref="H38:H40"/>
    <mergeCell ref="I38:I40"/>
    <mergeCell ref="J38:J40"/>
    <mergeCell ref="K38:K40"/>
    <mergeCell ref="L38:L40"/>
    <mergeCell ref="A28:A36"/>
    <mergeCell ref="B28:B36"/>
    <mergeCell ref="C28:C36"/>
    <mergeCell ref="J28:J36"/>
    <mergeCell ref="K28:K36"/>
    <mergeCell ref="L28:L36"/>
    <mergeCell ref="I46:I47"/>
    <mergeCell ref="A48:A56"/>
    <mergeCell ref="B48:B56"/>
    <mergeCell ref="C48:C56"/>
    <mergeCell ref="J48:J56"/>
    <mergeCell ref="K48:K56"/>
    <mergeCell ref="M38:M40"/>
    <mergeCell ref="A41:A47"/>
    <mergeCell ref="B41:B47"/>
    <mergeCell ref="C41:C47"/>
    <mergeCell ref="J41:J47"/>
    <mergeCell ref="K41:K47"/>
    <mergeCell ref="L41:L47"/>
    <mergeCell ref="M41:M47"/>
    <mergeCell ref="G46:G47"/>
    <mergeCell ref="H46:H47"/>
    <mergeCell ref="L48:L56"/>
    <mergeCell ref="M48:M56"/>
    <mergeCell ref="G54:G56"/>
    <mergeCell ref="H54:H56"/>
    <mergeCell ref="I54:I56"/>
    <mergeCell ref="A57:A64"/>
    <mergeCell ref="B57:B64"/>
    <mergeCell ref="C57:C64"/>
    <mergeCell ref="J57:J64"/>
    <mergeCell ref="K57:K64"/>
    <mergeCell ref="L57:L64"/>
    <mergeCell ref="M57:M64"/>
    <mergeCell ref="G63:G64"/>
    <mergeCell ref="H63:H64"/>
    <mergeCell ref="A65:A73"/>
    <mergeCell ref="B65:B73"/>
    <mergeCell ref="C65:C73"/>
    <mergeCell ref="J65:J73"/>
    <mergeCell ref="K65:K73"/>
    <mergeCell ref="L65:L73"/>
    <mergeCell ref="M65:M73"/>
    <mergeCell ref="G70:G73"/>
    <mergeCell ref="H70:H73"/>
    <mergeCell ref="I70:I73"/>
    <mergeCell ref="A74:A85"/>
    <mergeCell ref="B74:B85"/>
    <mergeCell ref="C74:C85"/>
    <mergeCell ref="J74:J85"/>
    <mergeCell ref="K74:K85"/>
    <mergeCell ref="L74:L85"/>
    <mergeCell ref="M74:M85"/>
    <mergeCell ref="A86:A94"/>
    <mergeCell ref="B86:B94"/>
    <mergeCell ref="C86:C94"/>
    <mergeCell ref="J86:J94"/>
    <mergeCell ref="K86:K94"/>
    <mergeCell ref="L86:L94"/>
    <mergeCell ref="M86:M94"/>
    <mergeCell ref="G91:G94"/>
    <mergeCell ref="K95:K103"/>
    <mergeCell ref="L95:L103"/>
    <mergeCell ref="M95:M103"/>
    <mergeCell ref="G100:G103"/>
    <mergeCell ref="H100:H103"/>
    <mergeCell ref="I100:I103"/>
    <mergeCell ref="H91:H94"/>
    <mergeCell ref="I91:I94"/>
    <mergeCell ref="A95:A103"/>
    <mergeCell ref="B95:B103"/>
    <mergeCell ref="C95:C103"/>
    <mergeCell ref="J95:J103"/>
    <mergeCell ref="M104:M112"/>
    <mergeCell ref="G109:G112"/>
    <mergeCell ref="H109:H112"/>
    <mergeCell ref="I109:I112"/>
    <mergeCell ref="A113:A121"/>
    <mergeCell ref="B113:B121"/>
    <mergeCell ref="C113:C121"/>
    <mergeCell ref="J113:J121"/>
    <mergeCell ref="K113:K121"/>
    <mergeCell ref="L113:L121"/>
    <mergeCell ref="A104:A112"/>
    <mergeCell ref="B104:B112"/>
    <mergeCell ref="C104:C112"/>
    <mergeCell ref="J104:J112"/>
    <mergeCell ref="K104:K112"/>
    <mergeCell ref="L104:L112"/>
    <mergeCell ref="I127:I130"/>
    <mergeCell ref="A131:A139"/>
    <mergeCell ref="B131:B139"/>
    <mergeCell ref="C131:C139"/>
    <mergeCell ref="J131:J139"/>
    <mergeCell ref="K131:K139"/>
    <mergeCell ref="M113:M121"/>
    <mergeCell ref="A122:A130"/>
    <mergeCell ref="B122:B130"/>
    <mergeCell ref="C122:C130"/>
    <mergeCell ref="J122:J130"/>
    <mergeCell ref="K122:K130"/>
    <mergeCell ref="L122:L130"/>
    <mergeCell ref="M122:M130"/>
    <mergeCell ref="G127:G130"/>
    <mergeCell ref="H127:H130"/>
    <mergeCell ref="L131:L139"/>
    <mergeCell ref="M131:M139"/>
    <mergeCell ref="G136:G139"/>
    <mergeCell ref="H136:H139"/>
    <mergeCell ref="I136:I139"/>
    <mergeCell ref="A140:A151"/>
    <mergeCell ref="B140:B151"/>
    <mergeCell ref="C140:C151"/>
    <mergeCell ref="J140:J151"/>
    <mergeCell ref="K140:K151"/>
    <mergeCell ref="L140:L151"/>
    <mergeCell ref="M140:M151"/>
    <mergeCell ref="G149:G151"/>
    <mergeCell ref="H149:H151"/>
    <mergeCell ref="I149:I151"/>
    <mergeCell ref="A152:A162"/>
    <mergeCell ref="B152:B162"/>
    <mergeCell ref="C152:C162"/>
    <mergeCell ref="J152:J162"/>
    <mergeCell ref="K152:K162"/>
    <mergeCell ref="L152:L162"/>
    <mergeCell ref="M152:M162"/>
    <mergeCell ref="G157:G162"/>
    <mergeCell ref="H157:H162"/>
    <mergeCell ref="I157:I162"/>
    <mergeCell ref="A163:A173"/>
    <mergeCell ref="B163:B173"/>
    <mergeCell ref="C163:C173"/>
    <mergeCell ref="J163:J173"/>
    <mergeCell ref="K163:K173"/>
    <mergeCell ref="L163:L173"/>
    <mergeCell ref="M163:M173"/>
    <mergeCell ref="G169:G173"/>
    <mergeCell ref="H169:H173"/>
    <mergeCell ref="I169:I173"/>
    <mergeCell ref="A174:A184"/>
    <mergeCell ref="B174:B184"/>
    <mergeCell ref="C174:C184"/>
    <mergeCell ref="J174:J184"/>
    <mergeCell ref="K174:K184"/>
    <mergeCell ref="L185:L195"/>
    <mergeCell ref="M185:M195"/>
    <mergeCell ref="L174:L184"/>
    <mergeCell ref="M174:M184"/>
    <mergeCell ref="G179:G184"/>
    <mergeCell ref="H179:H184"/>
    <mergeCell ref="I179:I184"/>
    <mergeCell ref="A185:A195"/>
    <mergeCell ref="B185:B195"/>
    <mergeCell ref="C185:C195"/>
    <mergeCell ref="J185:J195"/>
    <mergeCell ref="K185:K195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paperSize="9" scale="28" fitToHeight="0" orientation="portrait" r:id="rId1"/>
  <rowBreaks count="2" manualBreakCount="2">
    <brk id="67" max="12" man="1"/>
    <brk id="1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D191"/>
  <sheetViews>
    <sheetView workbookViewId="0">
      <selection activeCell="D2" sqref="C2:D181"/>
    </sheetView>
  </sheetViews>
  <sheetFormatPr defaultRowHeight="15" x14ac:dyDescent="0.25"/>
  <sheetData>
    <row r="1" spans="3:4" x14ac:dyDescent="0.25">
      <c r="C1" t="s">
        <v>102</v>
      </c>
      <c r="D1" t="s">
        <v>103</v>
      </c>
    </row>
    <row r="2" spans="3:4" x14ac:dyDescent="0.25">
      <c r="C2" s="41">
        <v>1970.62</v>
      </c>
      <c r="D2" s="41">
        <v>1970.62</v>
      </c>
    </row>
    <row r="3" spans="3:4" ht="15" hidden="1" customHeight="1" x14ac:dyDescent="0.25">
      <c r="C3" s="41"/>
      <c r="D3" s="41"/>
    </row>
    <row r="4" spans="3:4" x14ac:dyDescent="0.25">
      <c r="C4" s="41">
        <v>15330.59</v>
      </c>
      <c r="D4" s="41">
        <v>15330.59</v>
      </c>
    </row>
    <row r="5" spans="3:4" ht="15" hidden="1" customHeight="1" x14ac:dyDescent="0.25">
      <c r="C5" s="41"/>
      <c r="D5" s="41"/>
    </row>
    <row r="6" spans="3:4" ht="15" hidden="1" customHeight="1" x14ac:dyDescent="0.25">
      <c r="C6" s="41"/>
      <c r="D6" s="41"/>
    </row>
    <row r="7" spans="3:4" ht="15" hidden="1" customHeight="1" x14ac:dyDescent="0.25">
      <c r="C7" s="41"/>
      <c r="D7" s="41"/>
    </row>
    <row r="8" spans="3:4" ht="15" hidden="1" customHeight="1" x14ac:dyDescent="0.25">
      <c r="C8" s="41"/>
      <c r="D8" s="41"/>
    </row>
    <row r="9" spans="3:4" ht="15" hidden="1" customHeight="1" x14ac:dyDescent="0.25">
      <c r="C9" s="41"/>
      <c r="D9" s="41"/>
    </row>
    <row r="10" spans="3:4" ht="15" hidden="1" customHeight="1" x14ac:dyDescent="0.25">
      <c r="C10" s="41"/>
      <c r="D10" s="41"/>
    </row>
    <row r="11" spans="3:4" ht="15" hidden="1" customHeight="1" x14ac:dyDescent="0.25">
      <c r="C11" s="41"/>
      <c r="D11" s="41"/>
    </row>
    <row r="12" spans="3:4" x14ac:dyDescent="0.25">
      <c r="C12" s="41">
        <v>410.52</v>
      </c>
      <c r="D12" s="41">
        <v>410.52</v>
      </c>
    </row>
    <row r="13" spans="3:4" x14ac:dyDescent="0.25">
      <c r="C13" s="41">
        <v>1657.73</v>
      </c>
      <c r="D13" s="41">
        <v>1657.73</v>
      </c>
    </row>
    <row r="14" spans="3:4" ht="15" hidden="1" customHeight="1" x14ac:dyDescent="0.25">
      <c r="C14" s="41"/>
      <c r="D14" s="41"/>
    </row>
    <row r="15" spans="3:4" ht="15" hidden="1" customHeight="1" x14ac:dyDescent="0.25">
      <c r="C15" s="41"/>
      <c r="D15" s="41"/>
    </row>
    <row r="16" spans="3:4" x14ac:dyDescent="0.25">
      <c r="C16" s="41">
        <v>410.52</v>
      </c>
      <c r="D16" s="41">
        <v>410.52</v>
      </c>
    </row>
    <row r="17" spans="3:4" x14ac:dyDescent="0.25">
      <c r="C17" s="41">
        <v>410.52</v>
      </c>
      <c r="D17" s="41">
        <v>410.52</v>
      </c>
    </row>
    <row r="18" spans="3:4" x14ac:dyDescent="0.25">
      <c r="C18" s="41">
        <v>410.52</v>
      </c>
      <c r="D18" s="41">
        <v>410.52</v>
      </c>
    </row>
    <row r="19" spans="3:4" x14ac:dyDescent="0.25">
      <c r="C19" s="41">
        <v>410.52</v>
      </c>
      <c r="D19" s="41">
        <v>410.52</v>
      </c>
    </row>
    <row r="20" spans="3:4" x14ac:dyDescent="0.25">
      <c r="C20" s="41">
        <v>410.52</v>
      </c>
      <c r="D20" s="41">
        <v>410.52</v>
      </c>
    </row>
    <row r="21" spans="3:4" x14ac:dyDescent="0.25">
      <c r="C21" s="41">
        <v>410.52</v>
      </c>
      <c r="D21" s="41">
        <v>410.52</v>
      </c>
    </row>
    <row r="22" spans="3:4" x14ac:dyDescent="0.25">
      <c r="C22" s="41">
        <v>410.52</v>
      </c>
      <c r="D22" s="41">
        <v>410.52</v>
      </c>
    </row>
    <row r="23" spans="3:4" x14ac:dyDescent="0.25">
      <c r="C23" s="41">
        <v>410.52</v>
      </c>
      <c r="D23" s="41">
        <v>410.52</v>
      </c>
    </row>
    <row r="24" spans="3:4" x14ac:dyDescent="0.25">
      <c r="C24" s="41">
        <v>13688.630000000001</v>
      </c>
      <c r="D24" s="41">
        <v>13688.630000000001</v>
      </c>
    </row>
    <row r="25" spans="3:4" ht="15" hidden="1" customHeight="1" x14ac:dyDescent="0.25">
      <c r="C25" s="41"/>
      <c r="D25" s="41"/>
    </row>
    <row r="26" spans="3:4" ht="15" hidden="1" customHeight="1" x14ac:dyDescent="0.25">
      <c r="C26" s="41"/>
      <c r="D26" s="41"/>
    </row>
    <row r="27" spans="3:4" ht="15" hidden="1" customHeight="1" x14ac:dyDescent="0.25">
      <c r="C27" s="41"/>
      <c r="D27" s="41"/>
    </row>
    <row r="28" spans="3:4" ht="15" hidden="1" customHeight="1" x14ac:dyDescent="0.25">
      <c r="C28" s="41"/>
      <c r="D28" s="41"/>
    </row>
    <row r="29" spans="3:4" ht="15" hidden="1" customHeight="1" x14ac:dyDescent="0.25">
      <c r="C29" s="41"/>
      <c r="D29" s="41"/>
    </row>
    <row r="30" spans="3:4" ht="15" hidden="1" customHeight="1" x14ac:dyDescent="0.25">
      <c r="C30" s="41"/>
      <c r="D30" s="41"/>
    </row>
    <row r="31" spans="3:4" ht="15" hidden="1" customHeight="1" x14ac:dyDescent="0.25">
      <c r="C31" s="41"/>
      <c r="D31" s="41"/>
    </row>
    <row r="32" spans="3:4" ht="15" hidden="1" customHeight="1" x14ac:dyDescent="0.25">
      <c r="C32" s="41"/>
      <c r="D32" s="41"/>
    </row>
    <row r="33" spans="3:4" x14ac:dyDescent="0.25">
      <c r="C33" s="41">
        <v>410.52</v>
      </c>
      <c r="D33" s="41">
        <v>410.52</v>
      </c>
    </row>
    <row r="34" spans="3:4" x14ac:dyDescent="0.25">
      <c r="C34" s="41">
        <v>1023.46</v>
      </c>
      <c r="D34" s="41">
        <v>1023.46</v>
      </c>
    </row>
    <row r="35" spans="3:4" ht="15" hidden="1" customHeight="1" x14ac:dyDescent="0.25">
      <c r="C35" s="41"/>
      <c r="D35" s="41"/>
    </row>
    <row r="36" spans="3:4" ht="15" hidden="1" customHeight="1" x14ac:dyDescent="0.25">
      <c r="C36" s="41"/>
      <c r="D36" s="41"/>
    </row>
    <row r="37" spans="3:4" x14ac:dyDescent="0.25">
      <c r="C37" s="41">
        <v>6098.3900000000012</v>
      </c>
      <c r="D37" s="41">
        <v>6098.3900000000012</v>
      </c>
    </row>
    <row r="38" spans="3:4" ht="15" hidden="1" customHeight="1" x14ac:dyDescent="0.25">
      <c r="C38" s="41"/>
      <c r="D38" s="41"/>
    </row>
    <row r="39" spans="3:4" ht="15" hidden="1" customHeight="1" x14ac:dyDescent="0.25">
      <c r="C39" s="41"/>
      <c r="D39" s="41"/>
    </row>
    <row r="40" spans="3:4" ht="15" hidden="1" customHeight="1" x14ac:dyDescent="0.25">
      <c r="C40" s="41"/>
      <c r="D40" s="41"/>
    </row>
    <row r="41" spans="3:4" ht="15" hidden="1" customHeight="1" x14ac:dyDescent="0.25">
      <c r="C41" s="41"/>
      <c r="D41" s="41"/>
    </row>
    <row r="42" spans="3:4" ht="15" hidden="1" customHeight="1" x14ac:dyDescent="0.25">
      <c r="C42" s="41"/>
      <c r="D42" s="41"/>
    </row>
    <row r="43" spans="3:4" ht="15" hidden="1" customHeight="1" x14ac:dyDescent="0.25">
      <c r="C43" s="41"/>
      <c r="D43" s="41"/>
    </row>
    <row r="44" spans="3:4" x14ac:dyDescent="0.25">
      <c r="C44" s="41">
        <v>8655.5300000000007</v>
      </c>
      <c r="D44" s="41">
        <v>8655.5300000000007</v>
      </c>
    </row>
    <row r="45" spans="3:4" ht="15" hidden="1" customHeight="1" x14ac:dyDescent="0.25">
      <c r="C45" s="41"/>
      <c r="D45" s="41"/>
    </row>
    <row r="46" spans="3:4" ht="15" hidden="1" customHeight="1" x14ac:dyDescent="0.25">
      <c r="C46" s="41"/>
      <c r="D46" s="41"/>
    </row>
    <row r="47" spans="3:4" ht="15" hidden="1" customHeight="1" x14ac:dyDescent="0.25">
      <c r="C47" s="41"/>
      <c r="D47" s="41"/>
    </row>
    <row r="48" spans="3:4" ht="15" hidden="1" customHeight="1" x14ac:dyDescent="0.25">
      <c r="C48" s="41"/>
      <c r="D48" s="41"/>
    </row>
    <row r="49" spans="3:4" ht="15" hidden="1" customHeight="1" x14ac:dyDescent="0.25">
      <c r="C49" s="41"/>
      <c r="D49" s="41"/>
    </row>
    <row r="50" spans="3:4" ht="15" hidden="1" customHeight="1" x14ac:dyDescent="0.25">
      <c r="C50" s="41"/>
      <c r="D50" s="41"/>
    </row>
    <row r="51" spans="3:4" ht="15" hidden="1" customHeight="1" x14ac:dyDescent="0.25">
      <c r="C51" s="41"/>
      <c r="D51" s="41"/>
    </row>
    <row r="52" spans="3:4" ht="15" hidden="1" customHeight="1" x14ac:dyDescent="0.25">
      <c r="C52" s="41"/>
      <c r="D52" s="41"/>
    </row>
    <row r="53" spans="3:4" x14ac:dyDescent="0.25">
      <c r="C53" s="41">
        <v>8095.5100000000011</v>
      </c>
      <c r="D53" s="41">
        <v>8095.5100000000011</v>
      </c>
    </row>
    <row r="54" spans="3:4" ht="15" hidden="1" customHeight="1" x14ac:dyDescent="0.25">
      <c r="C54" s="41"/>
      <c r="D54" s="41"/>
    </row>
    <row r="55" spans="3:4" ht="15" hidden="1" customHeight="1" x14ac:dyDescent="0.25">
      <c r="C55" s="41"/>
      <c r="D55" s="41"/>
    </row>
    <row r="56" spans="3:4" ht="15" hidden="1" customHeight="1" x14ac:dyDescent="0.25">
      <c r="C56" s="41"/>
      <c r="D56" s="41"/>
    </row>
    <row r="57" spans="3:4" ht="15" hidden="1" customHeight="1" x14ac:dyDescent="0.25">
      <c r="C57" s="41"/>
      <c r="D57" s="41"/>
    </row>
    <row r="58" spans="3:4" ht="15" hidden="1" customHeight="1" x14ac:dyDescent="0.25">
      <c r="C58" s="41"/>
      <c r="D58" s="41"/>
    </row>
    <row r="59" spans="3:4" ht="15" hidden="1" customHeight="1" x14ac:dyDescent="0.25">
      <c r="C59" s="41"/>
      <c r="D59" s="41"/>
    </row>
    <row r="60" spans="3:4" ht="15" hidden="1" customHeight="1" x14ac:dyDescent="0.25">
      <c r="C60" s="41"/>
      <c r="D60" s="41"/>
    </row>
    <row r="61" spans="3:4" x14ac:dyDescent="0.25">
      <c r="C61" s="41">
        <v>6658.4100000000008</v>
      </c>
      <c r="D61" s="41">
        <v>6658.4100000000008</v>
      </c>
    </row>
    <row r="62" spans="3:4" ht="15" hidden="1" customHeight="1" x14ac:dyDescent="0.25">
      <c r="C62" s="41"/>
      <c r="D62" s="41"/>
    </row>
    <row r="63" spans="3:4" ht="15" hidden="1" customHeight="1" x14ac:dyDescent="0.25">
      <c r="C63" s="41"/>
      <c r="D63" s="41"/>
    </row>
    <row r="64" spans="3:4" ht="15" hidden="1" customHeight="1" x14ac:dyDescent="0.25">
      <c r="C64" s="41"/>
      <c r="D64" s="41"/>
    </row>
    <row r="65" spans="3:4" ht="15" hidden="1" customHeight="1" x14ac:dyDescent="0.25">
      <c r="C65" s="41"/>
      <c r="D65" s="41"/>
    </row>
    <row r="66" spans="3:4" ht="15" hidden="1" customHeight="1" x14ac:dyDescent="0.25">
      <c r="C66" s="41"/>
      <c r="D66" s="41"/>
    </row>
    <row r="67" spans="3:4" ht="15" hidden="1" customHeight="1" x14ac:dyDescent="0.25">
      <c r="C67" s="41"/>
      <c r="D67" s="41"/>
    </row>
    <row r="68" spans="3:4" ht="15" hidden="1" customHeight="1" x14ac:dyDescent="0.25">
      <c r="C68" s="41"/>
      <c r="D68" s="41"/>
    </row>
    <row r="69" spans="3:4" ht="15" hidden="1" customHeight="1" x14ac:dyDescent="0.25">
      <c r="C69" s="41"/>
      <c r="D69" s="41"/>
    </row>
    <row r="70" spans="3:4" x14ac:dyDescent="0.25">
      <c r="C70" s="41">
        <v>14596.76</v>
      </c>
      <c r="D70" s="41">
        <v>14742.1</v>
      </c>
    </row>
    <row r="71" spans="3:4" ht="15" hidden="1" customHeight="1" x14ac:dyDescent="0.25">
      <c r="C71" s="41"/>
      <c r="D71" s="41"/>
    </row>
    <row r="72" spans="3:4" ht="15" hidden="1" customHeight="1" x14ac:dyDescent="0.25">
      <c r="C72" s="41"/>
      <c r="D72" s="41"/>
    </row>
    <row r="73" spans="3:4" ht="15" hidden="1" customHeight="1" x14ac:dyDescent="0.25">
      <c r="C73" s="41"/>
      <c r="D73" s="41"/>
    </row>
    <row r="74" spans="3:4" ht="15" hidden="1" customHeight="1" x14ac:dyDescent="0.25">
      <c r="C74" s="41"/>
      <c r="D74" s="41"/>
    </row>
    <row r="75" spans="3:4" ht="15" hidden="1" customHeight="1" x14ac:dyDescent="0.25">
      <c r="C75" s="41"/>
      <c r="D75" s="41"/>
    </row>
    <row r="76" spans="3:4" ht="15" hidden="1" customHeight="1" x14ac:dyDescent="0.25">
      <c r="C76" s="41"/>
      <c r="D76" s="41"/>
    </row>
    <row r="77" spans="3:4" ht="15" hidden="1" customHeight="1" x14ac:dyDescent="0.25">
      <c r="C77" s="41"/>
      <c r="D77" s="41"/>
    </row>
    <row r="78" spans="3:4" ht="15" hidden="1" customHeight="1" x14ac:dyDescent="0.25">
      <c r="C78" s="41"/>
      <c r="D78" s="41"/>
    </row>
    <row r="79" spans="3:4" ht="15" hidden="1" customHeight="1" x14ac:dyDescent="0.25">
      <c r="C79" s="41"/>
      <c r="D79" s="41"/>
    </row>
    <row r="80" spans="3:4" ht="15" hidden="1" customHeight="1" x14ac:dyDescent="0.25">
      <c r="C80" s="41"/>
      <c r="D80" s="41"/>
    </row>
    <row r="81" spans="3:4" ht="15" hidden="1" customHeight="1" x14ac:dyDescent="0.25">
      <c r="C81" s="41"/>
      <c r="D81" s="41"/>
    </row>
    <row r="82" spans="3:4" x14ac:dyDescent="0.25">
      <c r="C82" s="41">
        <v>6658.4100000000008</v>
      </c>
      <c r="D82" s="41">
        <v>6658.4100000000008</v>
      </c>
    </row>
    <row r="83" spans="3:4" ht="15" hidden="1" customHeight="1" x14ac:dyDescent="0.25">
      <c r="C83" s="41"/>
      <c r="D83" s="41"/>
    </row>
    <row r="84" spans="3:4" ht="15" hidden="1" customHeight="1" x14ac:dyDescent="0.25">
      <c r="C84" s="41"/>
      <c r="D84" s="41"/>
    </row>
    <row r="85" spans="3:4" ht="15" hidden="1" customHeight="1" x14ac:dyDescent="0.25">
      <c r="C85" s="41"/>
      <c r="D85" s="41"/>
    </row>
    <row r="86" spans="3:4" ht="15" hidden="1" customHeight="1" x14ac:dyDescent="0.25">
      <c r="C86" s="41"/>
      <c r="D86" s="41"/>
    </row>
    <row r="87" spans="3:4" ht="15" hidden="1" customHeight="1" x14ac:dyDescent="0.25">
      <c r="C87" s="41"/>
      <c r="D87" s="41"/>
    </row>
    <row r="88" spans="3:4" ht="15" hidden="1" customHeight="1" x14ac:dyDescent="0.25">
      <c r="C88" s="41"/>
      <c r="D88" s="41"/>
    </row>
    <row r="89" spans="3:4" ht="15" hidden="1" customHeight="1" x14ac:dyDescent="0.25">
      <c r="C89" s="41"/>
      <c r="D89" s="41"/>
    </row>
    <row r="90" spans="3:4" ht="15" hidden="1" customHeight="1" x14ac:dyDescent="0.25">
      <c r="C90" s="41"/>
      <c r="D90" s="41"/>
    </row>
    <row r="91" spans="3:4" x14ac:dyDescent="0.25">
      <c r="C91" s="41">
        <v>6658.4100000000008</v>
      </c>
      <c r="D91" s="41">
        <v>6658.4100000000008</v>
      </c>
    </row>
    <row r="92" spans="3:4" ht="15" hidden="1" customHeight="1" x14ac:dyDescent="0.25">
      <c r="C92" s="41"/>
      <c r="D92" s="41"/>
    </row>
    <row r="93" spans="3:4" ht="15" hidden="1" customHeight="1" x14ac:dyDescent="0.25">
      <c r="C93" s="41"/>
      <c r="D93" s="41"/>
    </row>
    <row r="94" spans="3:4" ht="15" hidden="1" customHeight="1" x14ac:dyDescent="0.25">
      <c r="C94" s="41"/>
      <c r="D94" s="41"/>
    </row>
    <row r="95" spans="3:4" ht="15" hidden="1" customHeight="1" x14ac:dyDescent="0.25">
      <c r="C95" s="41"/>
      <c r="D95" s="41"/>
    </row>
    <row r="96" spans="3:4" ht="15" hidden="1" customHeight="1" x14ac:dyDescent="0.25">
      <c r="C96" s="41"/>
      <c r="D96" s="41"/>
    </row>
    <row r="97" spans="3:4" ht="15" hidden="1" customHeight="1" x14ac:dyDescent="0.25">
      <c r="C97" s="41"/>
      <c r="D97" s="41"/>
    </row>
    <row r="98" spans="3:4" ht="15" hidden="1" customHeight="1" x14ac:dyDescent="0.25">
      <c r="C98" s="41"/>
      <c r="D98" s="41"/>
    </row>
    <row r="99" spans="3:4" ht="15" hidden="1" customHeight="1" x14ac:dyDescent="0.25">
      <c r="C99" s="41"/>
      <c r="D99" s="41"/>
    </row>
    <row r="100" spans="3:4" x14ac:dyDescent="0.25">
      <c r="C100" s="41">
        <v>6658.4100000000008</v>
      </c>
      <c r="D100" s="41">
        <v>6658.4100000000008</v>
      </c>
    </row>
    <row r="101" spans="3:4" ht="15" hidden="1" customHeight="1" x14ac:dyDescent="0.25">
      <c r="C101" s="41"/>
      <c r="D101" s="41"/>
    </row>
    <row r="102" spans="3:4" ht="15" hidden="1" customHeight="1" x14ac:dyDescent="0.25">
      <c r="C102" s="41"/>
      <c r="D102" s="41"/>
    </row>
    <row r="103" spans="3:4" ht="15" hidden="1" customHeight="1" x14ac:dyDescent="0.25">
      <c r="C103" s="41"/>
      <c r="D103" s="41"/>
    </row>
    <row r="104" spans="3:4" ht="15" hidden="1" customHeight="1" x14ac:dyDescent="0.25">
      <c r="C104" s="41"/>
      <c r="D104" s="41"/>
    </row>
    <row r="105" spans="3:4" ht="15" hidden="1" customHeight="1" x14ac:dyDescent="0.25">
      <c r="C105" s="41"/>
      <c r="D105" s="41"/>
    </row>
    <row r="106" spans="3:4" ht="15" hidden="1" customHeight="1" x14ac:dyDescent="0.25">
      <c r="C106" s="41"/>
      <c r="D106" s="41"/>
    </row>
    <row r="107" spans="3:4" ht="15" hidden="1" customHeight="1" x14ac:dyDescent="0.25">
      <c r="C107" s="41"/>
      <c r="D107" s="41"/>
    </row>
    <row r="108" spans="3:4" ht="15" hidden="1" customHeight="1" x14ac:dyDescent="0.25">
      <c r="C108" s="41"/>
      <c r="D108" s="41"/>
    </row>
    <row r="109" spans="3:4" x14ac:dyDescent="0.25">
      <c r="C109" s="41">
        <v>7904.1000000000013</v>
      </c>
      <c r="D109" s="41">
        <v>7904.1000000000013</v>
      </c>
    </row>
    <row r="110" spans="3:4" ht="15" hidden="1" customHeight="1" x14ac:dyDescent="0.25">
      <c r="C110" s="41"/>
      <c r="D110" s="41"/>
    </row>
    <row r="111" spans="3:4" ht="15" hidden="1" customHeight="1" x14ac:dyDescent="0.25">
      <c r="C111" s="41"/>
      <c r="D111" s="41"/>
    </row>
    <row r="112" spans="3:4" ht="15" hidden="1" customHeight="1" x14ac:dyDescent="0.25">
      <c r="C112" s="41"/>
      <c r="D112" s="41"/>
    </row>
    <row r="113" spans="3:4" ht="15" hidden="1" customHeight="1" x14ac:dyDescent="0.25">
      <c r="C113" s="41"/>
      <c r="D113" s="41"/>
    </row>
    <row r="114" spans="3:4" ht="15" hidden="1" customHeight="1" x14ac:dyDescent="0.25">
      <c r="C114" s="41"/>
      <c r="D114" s="41"/>
    </row>
    <row r="115" spans="3:4" ht="15" hidden="1" customHeight="1" x14ac:dyDescent="0.25">
      <c r="C115" s="41"/>
      <c r="D115" s="41"/>
    </row>
    <row r="116" spans="3:4" ht="15" hidden="1" customHeight="1" x14ac:dyDescent="0.25">
      <c r="C116" s="41"/>
      <c r="D116" s="41"/>
    </row>
    <row r="117" spans="3:4" ht="15" hidden="1" customHeight="1" x14ac:dyDescent="0.25">
      <c r="C117" s="41"/>
      <c r="D117" s="41"/>
    </row>
    <row r="118" spans="3:4" x14ac:dyDescent="0.25">
      <c r="C118" s="41">
        <v>6658.4100000000008</v>
      </c>
      <c r="D118" s="41">
        <v>6658.4100000000008</v>
      </c>
    </row>
    <row r="119" spans="3:4" ht="15" hidden="1" customHeight="1" x14ac:dyDescent="0.25">
      <c r="C119" s="41"/>
      <c r="D119" s="41"/>
    </row>
    <row r="120" spans="3:4" ht="15" hidden="1" customHeight="1" x14ac:dyDescent="0.25">
      <c r="C120" s="41"/>
      <c r="D120" s="41"/>
    </row>
    <row r="121" spans="3:4" ht="15" hidden="1" customHeight="1" x14ac:dyDescent="0.25">
      <c r="C121" s="41"/>
      <c r="D121" s="41"/>
    </row>
    <row r="122" spans="3:4" ht="15" hidden="1" customHeight="1" x14ac:dyDescent="0.25">
      <c r="C122" s="41"/>
      <c r="D122" s="41"/>
    </row>
    <row r="123" spans="3:4" ht="15" hidden="1" customHeight="1" x14ac:dyDescent="0.25">
      <c r="C123" s="41"/>
      <c r="D123" s="41"/>
    </row>
    <row r="124" spans="3:4" ht="15" hidden="1" customHeight="1" x14ac:dyDescent="0.25">
      <c r="C124" s="41"/>
      <c r="D124" s="41"/>
    </row>
    <row r="125" spans="3:4" ht="15" hidden="1" customHeight="1" x14ac:dyDescent="0.25">
      <c r="C125" s="41"/>
      <c r="D125" s="41"/>
    </row>
    <row r="126" spans="3:4" ht="15" hidden="1" customHeight="1" x14ac:dyDescent="0.25">
      <c r="C126" s="41"/>
      <c r="D126" s="41"/>
    </row>
    <row r="127" spans="3:4" x14ac:dyDescent="0.25">
      <c r="C127" s="41">
        <v>6658.4100000000008</v>
      </c>
      <c r="D127" s="41">
        <v>6658.4100000000008</v>
      </c>
    </row>
    <row r="128" spans="3:4" ht="15" hidden="1" customHeight="1" x14ac:dyDescent="0.25">
      <c r="C128" s="41"/>
      <c r="D128" s="41"/>
    </row>
    <row r="129" spans="3:4" ht="15" hidden="1" customHeight="1" x14ac:dyDescent="0.25">
      <c r="C129" s="41"/>
      <c r="D129" s="41"/>
    </row>
    <row r="130" spans="3:4" ht="15" hidden="1" customHeight="1" x14ac:dyDescent="0.25">
      <c r="C130" s="41"/>
      <c r="D130" s="41"/>
    </row>
    <row r="131" spans="3:4" ht="15" hidden="1" customHeight="1" x14ac:dyDescent="0.25">
      <c r="C131" s="41"/>
      <c r="D131" s="41"/>
    </row>
    <row r="132" spans="3:4" ht="15" hidden="1" customHeight="1" x14ac:dyDescent="0.25">
      <c r="C132" s="41"/>
      <c r="D132" s="41"/>
    </row>
    <row r="133" spans="3:4" ht="15" hidden="1" customHeight="1" x14ac:dyDescent="0.25">
      <c r="C133" s="41"/>
      <c r="D133" s="41"/>
    </row>
    <row r="134" spans="3:4" ht="15" hidden="1" customHeight="1" x14ac:dyDescent="0.25">
      <c r="C134" s="41"/>
      <c r="D134" s="41"/>
    </row>
    <row r="135" spans="3:4" ht="15" hidden="1" customHeight="1" x14ac:dyDescent="0.25">
      <c r="C135" s="41"/>
      <c r="D135" s="41"/>
    </row>
    <row r="136" spans="3:4" x14ac:dyDescent="0.25">
      <c r="C136" s="41">
        <v>10790.58</v>
      </c>
      <c r="D136" s="41">
        <v>10935.92</v>
      </c>
    </row>
    <row r="137" spans="3:4" ht="15" hidden="1" customHeight="1" x14ac:dyDescent="0.25">
      <c r="C137" s="41"/>
      <c r="D137" s="41"/>
    </row>
    <row r="138" spans="3:4" ht="15" hidden="1" customHeight="1" x14ac:dyDescent="0.25">
      <c r="C138" s="41"/>
      <c r="D138" s="41"/>
    </row>
    <row r="139" spans="3:4" ht="15" hidden="1" customHeight="1" x14ac:dyDescent="0.25">
      <c r="C139" s="41"/>
      <c r="D139" s="41"/>
    </row>
    <row r="140" spans="3:4" ht="15" hidden="1" customHeight="1" x14ac:dyDescent="0.25">
      <c r="C140" s="41"/>
      <c r="D140" s="41"/>
    </row>
    <row r="141" spans="3:4" ht="15" hidden="1" customHeight="1" x14ac:dyDescent="0.25">
      <c r="C141" s="41"/>
      <c r="D141" s="41"/>
    </row>
    <row r="142" spans="3:4" ht="15" hidden="1" customHeight="1" x14ac:dyDescent="0.25">
      <c r="C142" s="41"/>
      <c r="D142" s="41"/>
    </row>
    <row r="143" spans="3:4" ht="15" hidden="1" customHeight="1" x14ac:dyDescent="0.25">
      <c r="C143" s="41"/>
      <c r="D143" s="41"/>
    </row>
    <row r="144" spans="3:4" ht="15" hidden="1" customHeight="1" x14ac:dyDescent="0.25">
      <c r="C144" s="41"/>
      <c r="D144" s="41"/>
    </row>
    <row r="145" spans="3:4" ht="15" hidden="1" customHeight="1" x14ac:dyDescent="0.25">
      <c r="C145" s="41"/>
      <c r="D145" s="41"/>
    </row>
    <row r="146" spans="3:4" ht="15" hidden="1" customHeight="1" x14ac:dyDescent="0.25">
      <c r="C146" s="41"/>
      <c r="D146" s="41"/>
    </row>
    <row r="147" spans="3:4" ht="15" hidden="1" customHeight="1" x14ac:dyDescent="0.25">
      <c r="C147" s="41"/>
      <c r="D147" s="41"/>
    </row>
    <row r="148" spans="3:4" x14ac:dyDescent="0.25">
      <c r="C148" s="41">
        <v>6893.0700000000006</v>
      </c>
      <c r="D148" s="41">
        <v>7038.4100000000008</v>
      </c>
    </row>
    <row r="149" spans="3:4" ht="15" hidden="1" customHeight="1" x14ac:dyDescent="0.25">
      <c r="C149" s="41"/>
      <c r="D149" s="41"/>
    </row>
    <row r="150" spans="3:4" ht="15" hidden="1" customHeight="1" x14ac:dyDescent="0.25">
      <c r="C150" s="41"/>
      <c r="D150" s="41"/>
    </row>
    <row r="151" spans="3:4" ht="15" hidden="1" customHeight="1" x14ac:dyDescent="0.25">
      <c r="C151" s="41"/>
      <c r="D151" s="41"/>
    </row>
    <row r="152" spans="3:4" ht="15" hidden="1" customHeight="1" x14ac:dyDescent="0.25">
      <c r="C152" s="41"/>
      <c r="D152" s="41"/>
    </row>
    <row r="153" spans="3:4" ht="15" hidden="1" customHeight="1" x14ac:dyDescent="0.25">
      <c r="C153" s="41"/>
      <c r="D153" s="41"/>
    </row>
    <row r="154" spans="3:4" ht="15" hidden="1" customHeight="1" x14ac:dyDescent="0.25">
      <c r="C154" s="41"/>
      <c r="D154" s="41"/>
    </row>
    <row r="155" spans="3:4" ht="15" hidden="1" customHeight="1" x14ac:dyDescent="0.25">
      <c r="C155" s="41"/>
      <c r="D155" s="41"/>
    </row>
    <row r="156" spans="3:4" ht="15" hidden="1" customHeight="1" x14ac:dyDescent="0.25">
      <c r="C156" s="41"/>
      <c r="D156" s="41"/>
    </row>
    <row r="157" spans="3:4" ht="15" hidden="1" customHeight="1" x14ac:dyDescent="0.25">
      <c r="C157" s="41"/>
      <c r="D157" s="41"/>
    </row>
    <row r="158" spans="3:4" ht="15" hidden="1" customHeight="1" x14ac:dyDescent="0.25">
      <c r="C158" s="41"/>
      <c r="D158" s="41"/>
    </row>
    <row r="159" spans="3:4" x14ac:dyDescent="0.25">
      <c r="C159" s="41">
        <v>9097.2300000000014</v>
      </c>
      <c r="D159" s="41">
        <v>9242.5700000000015</v>
      </c>
    </row>
    <row r="160" spans="3:4" ht="15" hidden="1" customHeight="1" x14ac:dyDescent="0.25">
      <c r="C160" s="41"/>
      <c r="D160" s="41"/>
    </row>
    <row r="161" spans="3:4" ht="15" hidden="1" customHeight="1" x14ac:dyDescent="0.25">
      <c r="C161" s="41"/>
      <c r="D161" s="41"/>
    </row>
    <row r="162" spans="3:4" ht="15" hidden="1" customHeight="1" x14ac:dyDescent="0.25">
      <c r="C162" s="41"/>
      <c r="D162" s="41"/>
    </row>
    <row r="163" spans="3:4" ht="15" hidden="1" customHeight="1" x14ac:dyDescent="0.25">
      <c r="C163" s="41"/>
      <c r="D163" s="41"/>
    </row>
    <row r="164" spans="3:4" ht="15" hidden="1" customHeight="1" x14ac:dyDescent="0.25">
      <c r="C164" s="41"/>
      <c r="D164" s="41"/>
    </row>
    <row r="165" spans="3:4" ht="15" hidden="1" customHeight="1" x14ac:dyDescent="0.25">
      <c r="C165" s="41"/>
      <c r="D165" s="41"/>
    </row>
    <row r="166" spans="3:4" ht="15" hidden="1" customHeight="1" x14ac:dyDescent="0.25">
      <c r="C166" s="41"/>
      <c r="D166" s="41"/>
    </row>
    <row r="167" spans="3:4" ht="15" hidden="1" customHeight="1" x14ac:dyDescent="0.25">
      <c r="C167" s="41"/>
      <c r="D167" s="41"/>
    </row>
    <row r="168" spans="3:4" ht="15" hidden="1" customHeight="1" x14ac:dyDescent="0.25">
      <c r="C168" s="41"/>
      <c r="D168" s="41"/>
    </row>
    <row r="169" spans="3:4" ht="15" hidden="1" customHeight="1" x14ac:dyDescent="0.25">
      <c r="C169" s="41"/>
      <c r="D169" s="41"/>
    </row>
    <row r="170" spans="3:4" x14ac:dyDescent="0.25">
      <c r="C170" s="41">
        <v>7100.1100000000006</v>
      </c>
      <c r="D170" s="41">
        <v>7245.4500000000007</v>
      </c>
    </row>
    <row r="171" spans="3:4" ht="15" hidden="1" customHeight="1" x14ac:dyDescent="0.25">
      <c r="C171" s="41"/>
      <c r="D171" s="41"/>
    </row>
    <row r="172" spans="3:4" ht="15" hidden="1" customHeight="1" x14ac:dyDescent="0.25">
      <c r="C172" s="41"/>
      <c r="D172" s="41"/>
    </row>
    <row r="173" spans="3:4" ht="15" hidden="1" customHeight="1" x14ac:dyDescent="0.25">
      <c r="C173" s="41"/>
      <c r="D173" s="41"/>
    </row>
    <row r="174" spans="3:4" ht="15" hidden="1" customHeight="1" x14ac:dyDescent="0.25">
      <c r="C174" s="41"/>
      <c r="D174" s="41"/>
    </row>
    <row r="175" spans="3:4" ht="15" hidden="1" customHeight="1" x14ac:dyDescent="0.25">
      <c r="C175" s="41"/>
      <c r="D175" s="41"/>
    </row>
    <row r="176" spans="3:4" ht="15" hidden="1" customHeight="1" x14ac:dyDescent="0.25">
      <c r="C176" s="41"/>
      <c r="D176" s="41"/>
    </row>
    <row r="177" spans="3:4" ht="15" hidden="1" customHeight="1" x14ac:dyDescent="0.25">
      <c r="C177" s="41"/>
      <c r="D177" s="41"/>
    </row>
    <row r="178" spans="3:4" ht="15" hidden="1" customHeight="1" x14ac:dyDescent="0.25">
      <c r="C178" s="41"/>
      <c r="D178" s="41"/>
    </row>
    <row r="179" spans="3:4" ht="15" hidden="1" customHeight="1" x14ac:dyDescent="0.25">
      <c r="C179" s="41"/>
      <c r="D179" s="41"/>
    </row>
    <row r="180" spans="3:4" ht="15" hidden="1" customHeight="1" x14ac:dyDescent="0.25">
      <c r="C180" s="41"/>
      <c r="D180" s="41"/>
    </row>
    <row r="181" spans="3:4" x14ac:dyDescent="0.25">
      <c r="C181" s="41">
        <v>11698.62</v>
      </c>
      <c r="D181" s="41">
        <v>11843.960000000001</v>
      </c>
    </row>
    <row r="182" spans="3:4" x14ac:dyDescent="0.25">
      <c r="C182" s="41"/>
      <c r="D182" s="41"/>
    </row>
    <row r="183" spans="3:4" x14ac:dyDescent="0.25">
      <c r="C183" s="41"/>
      <c r="D183" s="41"/>
    </row>
    <row r="184" spans="3:4" x14ac:dyDescent="0.25">
      <c r="C184" s="41"/>
      <c r="D184" s="41"/>
    </row>
    <row r="185" spans="3:4" x14ac:dyDescent="0.25">
      <c r="C185" s="41"/>
      <c r="D185" s="41"/>
    </row>
    <row r="186" spans="3:4" x14ac:dyDescent="0.25">
      <c r="C186" s="41"/>
      <c r="D186" s="41"/>
    </row>
    <row r="187" spans="3:4" x14ac:dyDescent="0.25">
      <c r="C187" s="41"/>
      <c r="D187" s="41"/>
    </row>
    <row r="188" spans="3:4" x14ac:dyDescent="0.25">
      <c r="C188" s="41"/>
      <c r="D188" s="41"/>
    </row>
    <row r="189" spans="3:4" x14ac:dyDescent="0.25">
      <c r="C189" s="41"/>
      <c r="D189" s="41"/>
    </row>
    <row r="190" spans="3:4" x14ac:dyDescent="0.25">
      <c r="C190" s="41"/>
      <c r="D190" s="41"/>
    </row>
    <row r="191" spans="3:4" x14ac:dyDescent="0.25">
      <c r="C191" s="41"/>
      <c r="D191" s="41"/>
    </row>
  </sheetData>
  <autoFilter ref="C1:D181">
    <filterColumn colId="1">
      <customFilters>
        <customFilter operator="notEqual" val=" "/>
      </customFilters>
    </filterColumn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Дети</vt:lpstr>
      <vt:lpstr>Лист2</vt:lpstr>
      <vt:lpstr>ДИСПД_ВР</vt:lpstr>
      <vt:lpstr>ДИСПД_ИСС</vt:lpstr>
      <vt:lpstr>Дети!Область_печати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2026-02-13T05:18:15Z</cp:lastPrinted>
  <dcterms:created xsi:type="dcterms:W3CDTF">2019-06-13T11:01:21Z</dcterms:created>
  <dcterms:modified xsi:type="dcterms:W3CDTF">2026-03-26T11:30:21Z</dcterms:modified>
</cp:coreProperties>
</file>